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перечень" sheetId="4" r:id="rId1"/>
    <sheet name="казна" sheetId="5" r:id="rId2"/>
    <sheet name="оп упр" sheetId="6" r:id="rId3"/>
  </sheets>
  <definedNames>
    <definedName name="_xlnm.Print_Area" localSheetId="1">казна!$A$1:$J$142</definedName>
  </definedNames>
  <calcPr calcId="145621"/>
</workbook>
</file>

<file path=xl/calcChain.xml><?xml version="1.0" encoding="utf-8"?>
<calcChain xmlns="http://schemas.openxmlformats.org/spreadsheetml/2006/main">
  <c r="J82" i="6" l="1"/>
  <c r="I82" i="6"/>
  <c r="H82" i="6"/>
  <c r="H142" i="5"/>
  <c r="I142" i="5"/>
  <c r="J141" i="5"/>
  <c r="J140" i="5"/>
  <c r="J139" i="5"/>
  <c r="J138" i="5"/>
  <c r="J137" i="5"/>
  <c r="J136" i="5"/>
  <c r="J135" i="5"/>
  <c r="J134" i="5"/>
  <c r="J133" i="5"/>
  <c r="J132" i="5"/>
  <c r="J131" i="5"/>
  <c r="J130" i="5"/>
  <c r="J129" i="5"/>
  <c r="J128" i="5"/>
  <c r="J127" i="5"/>
  <c r="J126" i="5"/>
  <c r="J125" i="5"/>
  <c r="J124" i="5"/>
  <c r="J123" i="5"/>
  <c r="J122" i="5"/>
  <c r="J121" i="5"/>
  <c r="J120" i="5"/>
  <c r="J119" i="5"/>
  <c r="J118" i="5"/>
  <c r="J117" i="5"/>
  <c r="J116" i="5"/>
  <c r="J115" i="5"/>
  <c r="J114" i="5"/>
  <c r="J113" i="5"/>
  <c r="J112" i="5"/>
  <c r="J111" i="5"/>
  <c r="J110" i="5"/>
  <c r="J109" i="5"/>
  <c r="J108" i="5"/>
  <c r="J107" i="5"/>
  <c r="J106" i="5"/>
  <c r="J105" i="5"/>
  <c r="J104" i="5"/>
  <c r="J103" i="5"/>
  <c r="J102" i="5"/>
  <c r="J101" i="5"/>
  <c r="J100" i="5"/>
  <c r="J99" i="5"/>
  <c r="J98" i="5"/>
  <c r="J97" i="5"/>
  <c r="J96" i="5"/>
  <c r="J95" i="5"/>
  <c r="J94" i="5"/>
  <c r="J93" i="5"/>
  <c r="J92" i="5"/>
  <c r="J91" i="5"/>
  <c r="J90" i="5"/>
  <c r="J89" i="5"/>
  <c r="J88" i="5"/>
  <c r="J87" i="5"/>
  <c r="J86" i="5"/>
  <c r="J72" i="5"/>
  <c r="J71" i="5"/>
  <c r="J70" i="5"/>
  <c r="J69" i="5"/>
  <c r="J67" i="5"/>
  <c r="J66" i="5"/>
  <c r="J65" i="5"/>
  <c r="J64" i="5"/>
  <c r="J62" i="5"/>
  <c r="J61" i="5"/>
  <c r="J60" i="5"/>
  <c r="J59" i="5"/>
  <c r="J58" i="5"/>
  <c r="J57" i="5"/>
  <c r="J56" i="5"/>
  <c r="J55" i="5"/>
  <c r="J54" i="5"/>
  <c r="J53" i="5"/>
  <c r="J52" i="5"/>
  <c r="J51" i="5"/>
  <c r="J50" i="5"/>
  <c r="J49" i="5"/>
  <c r="J48" i="5"/>
  <c r="J47" i="5"/>
  <c r="J46" i="5"/>
  <c r="J45" i="5"/>
  <c r="J44" i="5"/>
  <c r="J43" i="5"/>
  <c r="J42" i="5"/>
  <c r="J41" i="5"/>
  <c r="J40" i="5"/>
  <c r="J39" i="5"/>
  <c r="J38" i="5"/>
  <c r="J37" i="5"/>
  <c r="J36" i="5"/>
  <c r="J35" i="5"/>
  <c r="J34" i="5"/>
  <c r="J33" i="5"/>
  <c r="J32" i="5"/>
  <c r="J31" i="5"/>
  <c r="J30" i="5"/>
  <c r="J29" i="5"/>
  <c r="J28" i="5"/>
  <c r="J27" i="5"/>
  <c r="J26" i="5"/>
  <c r="J25" i="5"/>
  <c r="J24" i="5"/>
  <c r="J23" i="5"/>
  <c r="J22" i="5"/>
  <c r="J21" i="5"/>
  <c r="J20" i="5"/>
  <c r="J19" i="5"/>
  <c r="J18" i="5"/>
  <c r="J17" i="5"/>
  <c r="J16" i="5"/>
  <c r="J15" i="5"/>
  <c r="J14" i="5"/>
  <c r="J142" i="5" s="1"/>
  <c r="J141" i="4" l="1"/>
  <c r="J140" i="4"/>
  <c r="J139" i="4"/>
  <c r="J138" i="4"/>
  <c r="J137" i="4"/>
  <c r="J136" i="4"/>
  <c r="J135" i="4"/>
  <c r="J134" i="4"/>
  <c r="J133" i="4"/>
  <c r="J132" i="4"/>
  <c r="J131" i="4"/>
  <c r="J130" i="4"/>
  <c r="J129" i="4"/>
  <c r="J128" i="4"/>
  <c r="J127" i="4"/>
  <c r="J126" i="4"/>
  <c r="J125" i="4"/>
  <c r="J124" i="4"/>
  <c r="J123" i="4"/>
  <c r="J122" i="4"/>
  <c r="J121" i="4"/>
  <c r="J120" i="4"/>
  <c r="J119" i="4"/>
  <c r="J118" i="4"/>
  <c r="J117" i="4"/>
  <c r="J116" i="4"/>
  <c r="J115" i="4"/>
  <c r="J114" i="4"/>
  <c r="J113" i="4"/>
  <c r="J112" i="4"/>
  <c r="J111" i="4"/>
  <c r="J110" i="4"/>
  <c r="J109" i="4"/>
  <c r="J108" i="4"/>
  <c r="J107" i="4"/>
  <c r="J106" i="4"/>
  <c r="J105" i="4"/>
  <c r="J104" i="4"/>
  <c r="J103" i="4"/>
  <c r="J102" i="4"/>
  <c r="J101" i="4"/>
  <c r="J100" i="4"/>
  <c r="J99" i="4"/>
  <c r="J98" i="4"/>
  <c r="J97" i="4"/>
  <c r="J96" i="4"/>
  <c r="J95" i="4"/>
  <c r="J94" i="4"/>
  <c r="J93" i="4"/>
  <c r="J92" i="4"/>
  <c r="J91" i="4"/>
  <c r="J90" i="4"/>
  <c r="J89" i="4"/>
  <c r="J88" i="4"/>
  <c r="J87" i="4"/>
  <c r="J86" i="4"/>
  <c r="J72" i="4"/>
  <c r="J71" i="4"/>
  <c r="J70" i="4"/>
  <c r="J69" i="4"/>
  <c r="J67" i="4"/>
  <c r="J66" i="4"/>
  <c r="J65" i="4"/>
  <c r="J64" i="4"/>
  <c r="J62" i="4"/>
  <c r="J61" i="4"/>
  <c r="J60" i="4"/>
  <c r="J59" i="4"/>
  <c r="J58" i="4"/>
  <c r="J57" i="4"/>
  <c r="J56" i="4"/>
  <c r="J55" i="4"/>
  <c r="J54" i="4"/>
  <c r="J53" i="4"/>
  <c r="J52" i="4"/>
  <c r="J51" i="4"/>
  <c r="J50" i="4"/>
  <c r="J49" i="4"/>
  <c r="J48" i="4"/>
  <c r="J47" i="4"/>
  <c r="J46" i="4"/>
  <c r="J45" i="4"/>
  <c r="J44" i="4"/>
  <c r="J43" i="4"/>
  <c r="J42" i="4"/>
  <c r="J41" i="4"/>
  <c r="J40" i="4"/>
  <c r="J39" i="4"/>
  <c r="J38" i="4"/>
  <c r="J37" i="4"/>
  <c r="J36" i="4"/>
  <c r="J35" i="4"/>
  <c r="J34" i="4"/>
  <c r="J33" i="4"/>
  <c r="J32" i="4"/>
  <c r="J31" i="4"/>
  <c r="J30" i="4"/>
  <c r="J29" i="4"/>
  <c r="J28" i="4"/>
  <c r="J27" i="4"/>
  <c r="J26" i="4"/>
  <c r="J25" i="4"/>
  <c r="J24" i="4"/>
  <c r="J23" i="4"/>
  <c r="J22" i="4"/>
  <c r="J21" i="4"/>
  <c r="J20" i="4"/>
  <c r="J19" i="4"/>
  <c r="J18" i="4"/>
  <c r="J17" i="4"/>
  <c r="J16" i="4"/>
  <c r="J15" i="4"/>
  <c r="J14" i="4"/>
</calcChain>
</file>

<file path=xl/sharedStrings.xml><?xml version="1.0" encoding="utf-8"?>
<sst xmlns="http://schemas.openxmlformats.org/spreadsheetml/2006/main" count="1218" uniqueCount="446">
  <si>
    <t>Балансовая стоимость</t>
  </si>
  <si>
    <t>Остаточная стоимость</t>
  </si>
  <si>
    <t>№ п/п</t>
  </si>
  <si>
    <t>Здание администрации</t>
  </si>
  <si>
    <t>Здание Никольского ДК</t>
  </si>
  <si>
    <t>Здание клуба (Тарня)</t>
  </si>
  <si>
    <t>Здание котельной</t>
  </si>
  <si>
    <t>Здание Спасского клуба</t>
  </si>
  <si>
    <t>Дата ввода в экплуатацию</t>
  </si>
  <si>
    <t>Начисленная сумма амортизации</t>
  </si>
  <si>
    <t>Здание администрации Тарня 1/2 часть</t>
  </si>
  <si>
    <t>Водонапорная башня</t>
  </si>
  <si>
    <t>Водопровод</t>
  </si>
  <si>
    <t>Детский игровой комплекс (+коврик)</t>
  </si>
  <si>
    <t>Карусель</t>
  </si>
  <si>
    <t>Песочница</t>
  </si>
  <si>
    <t>Памятник Тарня</t>
  </si>
  <si>
    <t>Скважина  д. Петровская</t>
  </si>
  <si>
    <t>Благоустроенная детская площадка</t>
  </si>
  <si>
    <t>Пирс Тарня</t>
  </si>
  <si>
    <t>Принтер Canon</t>
  </si>
  <si>
    <t>Факс</t>
  </si>
  <si>
    <t>Дрель</t>
  </si>
  <si>
    <t>Принтер Xerox</t>
  </si>
  <si>
    <t>Компьютеры</t>
  </si>
  <si>
    <t>Микрофон</t>
  </si>
  <si>
    <t>Музыкальный центр Cayнбар LD</t>
  </si>
  <si>
    <t>Компьютер</t>
  </si>
  <si>
    <t>Компьютер Belihia</t>
  </si>
  <si>
    <t>Принтер XEROX 3117</t>
  </si>
  <si>
    <t xml:space="preserve">Принтер </t>
  </si>
  <si>
    <t>Принтер SAMSUNG</t>
  </si>
  <si>
    <t>Сканер</t>
  </si>
  <si>
    <t>Факс Panasonic</t>
  </si>
  <si>
    <t>Принтер НР</t>
  </si>
  <si>
    <t>Принтер/копир/сканер</t>
  </si>
  <si>
    <t>Принтер Samsung SCX -2750</t>
  </si>
  <si>
    <t>Компьютер IPU</t>
  </si>
  <si>
    <t>Автомобиль ЗИЛ 131</t>
  </si>
  <si>
    <t>Стеллаж-стойка</t>
  </si>
  <si>
    <t>Шкаф</t>
  </si>
  <si>
    <t>Стеллаж</t>
  </si>
  <si>
    <t>Тумба</t>
  </si>
  <si>
    <t>Стол угловой</t>
  </si>
  <si>
    <t>Тумба (урна избир.)</t>
  </si>
  <si>
    <t>Шкаф по сейф</t>
  </si>
  <si>
    <t>Стенка</t>
  </si>
  <si>
    <t>Комплект мебедли 3 стола</t>
  </si>
  <si>
    <t>Стол однотумбовый</t>
  </si>
  <si>
    <t>Шкаф с ящиками</t>
  </si>
  <si>
    <t>Мебель</t>
  </si>
  <si>
    <t>Стол тенисный</t>
  </si>
  <si>
    <t>Стеллаж 2-х сторонний</t>
  </si>
  <si>
    <t>Стол офисный</t>
  </si>
  <si>
    <t>Кресло компьютерное</t>
  </si>
  <si>
    <t>Сумка для ноутбука</t>
  </si>
  <si>
    <t>Светильники уличные</t>
  </si>
  <si>
    <t>Книги</t>
  </si>
  <si>
    <t>Книги Тарня</t>
  </si>
  <si>
    <t>Помпа</t>
  </si>
  <si>
    <t>Мотопомпа (Тарня)</t>
  </si>
  <si>
    <t>Насос глубинный Беламос ТF 150</t>
  </si>
  <si>
    <t>Здание Шелошского клуба</t>
  </si>
  <si>
    <t>Здание администрации (бывшей)</t>
  </si>
  <si>
    <t>Здание Литвиновской библиотеки</t>
  </si>
  <si>
    <t>Тепловые сети</t>
  </si>
  <si>
    <t>Универсальная спортивная площадка</t>
  </si>
  <si>
    <t>Автомобильная дорога (1,3 км.) МО "Никольское", д. Шульгинская</t>
  </si>
  <si>
    <t>Автомобильная дорога (1,0 км.) МО "Никольское", д. Зуевская</t>
  </si>
  <si>
    <t>Автомобильная дорога (1,0 км.) МО "Никольское", д. Пакшинская</t>
  </si>
  <si>
    <t>Земельный участок, Архангельская область, Шенкурский район, МО "Никольское", ТОО "Шипуновское"(14528700 кв. м, общедолевая собственность 4,5 га)</t>
  </si>
  <si>
    <t>Земельный участок, Архангельская область, Шенкурский район, МО "Никольское", ТОО "Шипуновское"(14528700кв.м., общедолевая собственность 4,5 га(109 )б/га)</t>
  </si>
  <si>
    <t>Земельный участок, Архангельская область, Шенкурский район, МО "Никольское", ТОО "Шипуновское" (14528700кв.м., общедолевая собственность 4,5 га(109) б/га)</t>
  </si>
  <si>
    <t>Земельный участок, Архангельская область, Шенкурский район, МО "Никольское", ТОО "Шипуновское"(14528700кв.м., общедолевая собственность 4,5 га(109 ) б/га)</t>
  </si>
  <si>
    <t>Земельный участок, Архангельская область, Шенкурский район, МО "Никольское", ТОО "Романовское"(9673393 кв.м.,общедолевая собственность, доля в праве 4,5 га (109) баллогектаров)</t>
  </si>
  <si>
    <t>Земельный участок, Архангельская область, Шенкурский район, МО "Никольское", ТОО "Романовское"(9673393 кв.м.,общедолевая собственность, доля в праве 4,5 га (109 баллогектаров))</t>
  </si>
  <si>
    <t xml:space="preserve">Дымосос ДН-6,3 </t>
  </si>
  <si>
    <t>Котел КВр-1,16 стальная рама</t>
  </si>
  <si>
    <t>Большая Российская энциклопедия</t>
  </si>
  <si>
    <t>Энциклопедии</t>
  </si>
  <si>
    <t>Котел КВр-0,93 стальная рама</t>
  </si>
  <si>
    <t>Памятник Шелоша</t>
  </si>
  <si>
    <t>Памятник Едьма</t>
  </si>
  <si>
    <t>Памятник Борок</t>
  </si>
  <si>
    <t>Памятник Спасское</t>
  </si>
  <si>
    <t>Памятник Литвиново</t>
  </si>
  <si>
    <t>Пожарный водоем д. Шипуновская, ул. Волосатова,32</t>
  </si>
  <si>
    <t>Пожарный водоем д. Шипуновская, ул. Нагорная,1-2</t>
  </si>
  <si>
    <t>Пожарный водоем д. Рыбогорская</t>
  </si>
  <si>
    <t>Пожарный водоем д. Родионовская</t>
  </si>
  <si>
    <t>Пожарный водоем д. Красковская</t>
  </si>
  <si>
    <t>Юридический адрес, местоположение имущества</t>
  </si>
  <si>
    <t>Полное наименование имущества</t>
  </si>
  <si>
    <t>Жилая площадь</t>
  </si>
  <si>
    <t>(кв.м.)</t>
  </si>
  <si>
    <t>Реестровый номер</t>
  </si>
  <si>
    <t>165195, Архангельская область. Шенкурский район, д. Шипуновская, ул. Волосатова, д. 20</t>
  </si>
  <si>
    <t>165195, Архангельская область. Шенкурский район, д. Гребеневская д.55</t>
  </si>
  <si>
    <t>165197, Архангельская область. Шенкурский район, д. Петровская д.53</t>
  </si>
  <si>
    <t>165196, Архангельская область, Шенкурский район, д. Рыбогорская, д. 48</t>
  </si>
  <si>
    <t>165195, Архангельская область, Шенкурский район, д.Шипуновская, ул.Школьная, д.3а</t>
  </si>
  <si>
    <t>165195, Архангельская область. Шенкурский район, д. Шипуновская, ул. Школьная, д. 6а</t>
  </si>
  <si>
    <t>165195, Архангельская область, Шенкурский район, д. Никольский Погост, д.15</t>
  </si>
  <si>
    <t>165195, Архангельская область. Шенкурский район, д. Шипуновская</t>
  </si>
  <si>
    <t>165195, Архангельская область, Шенкурский район, д. Шипуновская, ул. Дачная</t>
  </si>
  <si>
    <t>Общая площадь м.кв./ протяженность м., км</t>
  </si>
  <si>
    <t>165195, Архангельская область, Шенкурский район, д. Шипуновская, ул. Новоселов</t>
  </si>
  <si>
    <t xml:space="preserve"> Автомобильная дорога  МО "Никольское" д. Шипуновская, ул. Дачная</t>
  </si>
  <si>
    <t>Автомобильная дорога  МО "Никольское", д. Шипуновская, ул. Новоселов</t>
  </si>
  <si>
    <t>Автомобильная дорога  МО "Никольское", д. Шипуновская, ул. Нагорная</t>
  </si>
  <si>
    <t>165195, Архангельская область, Шенкурский район, д. Шипуновская, ул. Нагорная</t>
  </si>
  <si>
    <t>Автомобильная дорога  МО "Никольское", д. Шипуновская, ул. Школьная</t>
  </si>
  <si>
    <t>165195, Архангельская область, Шенкурский район, д. Шипуновская, ул. Школьная</t>
  </si>
  <si>
    <t>Автомобильная дорога  МО "Никольское", д. Шипуновская, ул. Приозерная</t>
  </si>
  <si>
    <t>165195, Архангельская область, Шенкурский район, д. Шипуновская, ул. Приозерная</t>
  </si>
  <si>
    <t>Автомобильная дорога  МО "Никольское", д. Шипуновская, ул. Молодежная</t>
  </si>
  <si>
    <t>165195, Архангельская область, Шенкурский район, д. Шипуновская, ул. Молодежная</t>
  </si>
  <si>
    <t>Автомобильная дорога  МО "Никольское", д. Прилукская</t>
  </si>
  <si>
    <t>165195, Архангельская область, Шенкурский район, д.Прилукская</t>
  </si>
  <si>
    <t>Автомобильная дорога  МО "Никольское", д. Кузьминская</t>
  </si>
  <si>
    <t>165195, Архангельская область, Шенкурский район, д. Кузьминская</t>
  </si>
  <si>
    <t>165195, Архангельская область, Шенкурский район, д. Кузнецовская</t>
  </si>
  <si>
    <t>165195, Архангельская область, Шенкурский район, д. Медведевская</t>
  </si>
  <si>
    <t>165195, Архангельская область, Шенкурский район, д. Ивановская</t>
  </si>
  <si>
    <t>165195, Архангельская область, Шенкурский район, д. Якуровская</t>
  </si>
  <si>
    <t>165195, Архангельская область, Шенкурский район, д. Гребеневская</t>
  </si>
  <si>
    <t>Автомобильная дорога МО "Никольское", д. Кузнецовская</t>
  </si>
  <si>
    <t>Автомобильная дорога  МО "Никольское", д. Медведевская</t>
  </si>
  <si>
    <t>Автомобильная дорога  МО "Никольское", д. Ивановская</t>
  </si>
  <si>
    <t>Автомобильная дорога МО "Никольское", д. Якуровская</t>
  </si>
  <si>
    <t>Автомобильная дорога МО "Никольское", с.Спасское</t>
  </si>
  <si>
    <t>165195, Архангельская область, Шенкурский район, с.Спасское</t>
  </si>
  <si>
    <t>Автомобильная дорога  МО "Никольское", д. Гребеневская</t>
  </si>
  <si>
    <t>Автомобильная дорога  МО "Никольское", д. Тюхневская</t>
  </si>
  <si>
    <t>165195, Архангельская область, Шенкурский район,  д. Тюхневская</t>
  </si>
  <si>
    <t>Автомобильная дорога  МО "Никольское", д. Красковская</t>
  </si>
  <si>
    <t>165195, Архангельская область, Шенкурский район,  д. Красковская</t>
  </si>
  <si>
    <t>Автомобильная дорога  МО "Никольское", д. Васильевская</t>
  </si>
  <si>
    <t>165195, Архангельская область, Шенкурский район, д. Васильевская</t>
  </si>
  <si>
    <t>Автомобильная дорога  МО "Никольское", д. Родионовская</t>
  </si>
  <si>
    <t>165195, Архангельская область, Шенкурский район, Родионовская</t>
  </si>
  <si>
    <t>Автомобильная дорога МО "Никольское", д. Федотовская</t>
  </si>
  <si>
    <t>165195, Архангельская область, Шенкурский район, д. Федотовская</t>
  </si>
  <si>
    <t>Автомобильная дорога МО "Никольское", д. Чащинская</t>
  </si>
  <si>
    <t>165195, Архангельская область, Шенкурский район, д. Чащинская</t>
  </si>
  <si>
    <t>Автомобильная дорога МО "Никольское", д. Водопоевская</t>
  </si>
  <si>
    <t>165195, Архангельская область, Шенкурский район, д. Водопоевская</t>
  </si>
  <si>
    <t>Автомобильная дорога МО "Никольское", д. Шульгинская</t>
  </si>
  <si>
    <t>165195, Архангельская область, Шенкурский район, д. Шульгинская</t>
  </si>
  <si>
    <t>Автомобильная дорога (0,8 км.) МО "Никольское", д. Васильевская - д. Арефинская</t>
  </si>
  <si>
    <t>165197, Архангельская область, Шенкурский район, д. Петровская</t>
  </si>
  <si>
    <t>Автомобильная дорога МО "Никольское", д. Петровская</t>
  </si>
  <si>
    <t>165197, Архангельская область, Шенкурский район, д. Семеновская</t>
  </si>
  <si>
    <t>Автомобильная дорога МО "Никольское", д. Семеновская</t>
  </si>
  <si>
    <t>165196, Архангельская область, Шенкурский район, д. Шульгинская</t>
  </si>
  <si>
    <t>165196, Архангельская область, Шенкурский район,  д. Якуровская</t>
  </si>
  <si>
    <t>Автомобильная дорога МО "Никольское", д. Рыбогорская</t>
  </si>
  <si>
    <t>165196, Архангельская область, Шенкурский район, д. Рыбогорская</t>
  </si>
  <si>
    <t>Автомобильная дорога МО "Никольское", п. Уксора</t>
  </si>
  <si>
    <t>165196, Архангельская область, Шенкурский район, п. Уксора</t>
  </si>
  <si>
    <t>Автомобильная дорога  МО "Никольское", д. Анисимовская</t>
  </si>
  <si>
    <t>165196, Архангельская область, Шенкурский район, д. Анисимовская</t>
  </si>
  <si>
    <t>Автомобильная дорога МО "Никольское", д. Боровинская</t>
  </si>
  <si>
    <t>165196, Архангельская область, Шенкурский район, д. Боровинская</t>
  </si>
  <si>
    <t>Автомобильная дорога МО "Никольское", д. Давыдовская</t>
  </si>
  <si>
    <t>165196, Архангельская область, Шенкурский район, д. Давыдовская</t>
  </si>
  <si>
    <t>165196, Архангельская область, Шенкурский район, д. Зуевская</t>
  </si>
  <si>
    <t>165196, Архангельская область, Шенкурский район, д. Ивановская</t>
  </si>
  <si>
    <t>Автомобильная дорога МО "Никольское", д. Кульковская</t>
  </si>
  <si>
    <t>165196, Архангельская область, Шенкурский район, д. Кульковская</t>
  </si>
  <si>
    <t>Автомобильная дорога МО "Никольское", д. Лепшинская</t>
  </si>
  <si>
    <t>165196, Архангельская область, Шенкурский район, д. Лепшинская</t>
  </si>
  <si>
    <t>Автомобильная дорога  МО "Никольское", д. Степановская</t>
  </si>
  <si>
    <t>165196, Архангельская область, Шенкурский район,  д. Степановская</t>
  </si>
  <si>
    <t>165196, Архангельская область, Шенкурский район, д. Фоминская</t>
  </si>
  <si>
    <t>Автомобильная дорога  МО "Никольское", д. Фоминская</t>
  </si>
  <si>
    <t>165196, Архангельская область, Шенкурский район, д. Пакшинская</t>
  </si>
  <si>
    <t>Автомобильная дорога  МО "Никольское", д. Васильевская - д. Тюхневская</t>
  </si>
  <si>
    <t>165195, Архангельская область, Шенкурский район, д. Васильевская - д. Тюхневская</t>
  </si>
  <si>
    <t>165195, Архангельская область, Шенкурский район, д. Васильевская - д. Арефинская</t>
  </si>
  <si>
    <t>165195, Архангельская область, Шенкурский район, д. Шипуновская, ул. Волосатова,32</t>
  </si>
  <si>
    <t>165196, Архангельская область, Шенкурский район, д.Рыбогорская</t>
  </si>
  <si>
    <t>165195, Архангельская область, Шенкурский район, д. Родионовская</t>
  </si>
  <si>
    <t>165195, Архангельская область, Шенкурский район, д. Красковская</t>
  </si>
  <si>
    <t>165195, Архангельская область, Шенкурский район, МО "Никольское", ТОО "Шипуновское</t>
  </si>
  <si>
    <t>165195,0Архангельская область, Шенкурский район, МО "Никольское", ТОО "Шипуновское</t>
  </si>
  <si>
    <t>165195,Архангельская область, Шенкурский район, МО "Никольское", ТОО "Шипуновское</t>
  </si>
  <si>
    <t>Архангельская область, Шенкурский район, МО "Никольское", ТОО "Романовское"</t>
  </si>
  <si>
    <t xml:space="preserve">165195, Архангельская область, Шенкурский район, МО "Никольское", д. Шульгинская </t>
  </si>
  <si>
    <t>165195, Архангельская область, Шенкурский район, Никольская с/а, дер. Кузнецовская</t>
  </si>
  <si>
    <t>165195,  Архангельская область, Шенкурский район, МО "Никольское", д. Шипуновская</t>
  </si>
  <si>
    <t xml:space="preserve"> 165195, Архангельская область, Шенкурский район, МО "Никольское", д. Шипуновская</t>
  </si>
  <si>
    <t>165195, Архангельская область, Шенкурский район, МО "Никольское", дер. Гребеневская</t>
  </si>
  <si>
    <t>165195, Архангельская область, Шенкурский район, МО "Никольское", дер. Никольский Погост</t>
  </si>
  <si>
    <t xml:space="preserve">Архангельская область, Шенкурский район, МО "Никольское", дер. Романовская </t>
  </si>
  <si>
    <t>Архангельская область, Шенкурский район, МО "Никольское", дер. Русановская</t>
  </si>
  <si>
    <t>165195,  Архангельская область, Шенкурский район, МО "Никольское", дер. Шипуновская</t>
  </si>
  <si>
    <t xml:space="preserve">165195, Архангельская область, Шенкурский район, МО "Никольское", дер. Родионовская </t>
  </si>
  <si>
    <t>Земельный участок</t>
  </si>
  <si>
    <t xml:space="preserve">Архангельская область, Шенкурский район, МО "Никольское", на 5 км. а/дороги Литвиново-Рыбогорская, в 350 метрах по направлению на запад </t>
  </si>
  <si>
    <t xml:space="preserve">165195, Архангельская область, Шенкурский район, МО "Никольское", д. Васильевская </t>
  </si>
  <si>
    <t>165195, Архангельская область, Шенкурский район, МО "Никольское", с. Спасское</t>
  </si>
  <si>
    <t xml:space="preserve">165195, Архангельская область, Шенкурский район, МО "Никольское", д. Гребеневская </t>
  </si>
  <si>
    <t>местоположение установлено относительно ориентира, расположенного в границах участка. Ориентир д. Русановская. Участок находится примерно в 1100м от ориентра по направлению на восток. Почтовый адрес ориентира: Архангельская область, Шенкурский район, МО "Никольское"</t>
  </si>
  <si>
    <t xml:space="preserve">Архангельская область, Шенкурский район, МО "Никольское", д. Родионовская </t>
  </si>
  <si>
    <t>Архангельская область, Шенкурский район, МО "Никольское", д. Русановская</t>
  </si>
  <si>
    <t xml:space="preserve">Архангельская область, Шенкурский район, МО "Никольское",возле н.п. Шульгиский Выселок </t>
  </si>
  <si>
    <t xml:space="preserve">165195, Архангельская область, Шенкурский район, МО "Никольское", д. Родионовская </t>
  </si>
  <si>
    <t>Архангельская область, Шенкурский район, МО "Никольское", д. Фоминская (</t>
  </si>
  <si>
    <t xml:space="preserve">Архангельская область, Шенкурский район, МО "Тарнянское", д. Фоминская </t>
  </si>
  <si>
    <t>165195, Архангельская область, Шенкурский район, МО "Никольское",д. Шипуновская, ул. Приозерная</t>
  </si>
  <si>
    <t xml:space="preserve"> Архангельская область, Шенкурский район, МО "Никольское",д. Русановская</t>
  </si>
  <si>
    <t>Архангельская область, Шенкурский район, МО "Никольское",д. Тюхневская</t>
  </si>
  <si>
    <t>Архангельская область, Шенкурский район, МО "Никольское",д. Семеновская</t>
  </si>
  <si>
    <t xml:space="preserve">  Архангельская область, Шенкурский район, МО "Никольское", уч.Волосатовская согра </t>
  </si>
  <si>
    <t xml:space="preserve">Архангельская область, Шенкурский район, МО "Никольское",д. Семеновская </t>
  </si>
  <si>
    <t xml:space="preserve"> Архангельская область, Шенкурский район, МО "Никольское",д. Шипуновская</t>
  </si>
  <si>
    <t xml:space="preserve"> Архангельская область, Шенкурский район, МО "Никольское",д. Шипуновская </t>
  </si>
  <si>
    <t xml:space="preserve">Архангельская область, Шенкурский район, МО "Никольское" д. Гребеневская </t>
  </si>
  <si>
    <t>165195, Архангельская область, Шенкурский район, МО "Никольское" д. Шипуновская,  спорт площадка</t>
  </si>
  <si>
    <t>Архангельская область, Шенкурский район, МО "Никольское" д. Кузнецовская</t>
  </si>
  <si>
    <t xml:space="preserve"> Архангельская область, Шенкурский район, МО "Никольское" д. Красковская</t>
  </si>
  <si>
    <t xml:space="preserve">Архангельская область, Шенкурский район, МО "Никольское" </t>
  </si>
  <si>
    <t>Архангельская область, Шенкурский район, МО "Никольское" , д. Федотовская</t>
  </si>
  <si>
    <t xml:space="preserve"> 165195, Архангельская область, Шенкурский район, МО "Никольское" д. Гребеневская</t>
  </si>
  <si>
    <t xml:space="preserve"> Архангельская область, Шенкурский район, МО "Никольское" д. Глубышевская</t>
  </si>
  <si>
    <t>Земельный участок,</t>
  </si>
  <si>
    <t>165195, Архангельская область, Шенкурский район, МО "Никольское",д. Шипуновская</t>
  </si>
  <si>
    <t xml:space="preserve">Архангельская область, Шенкурский район, МО "Никольское" , д. Красковская </t>
  </si>
  <si>
    <t>Архангельская область, Шенкурский район, МО "Никольское",д. Рыбогрская</t>
  </si>
  <si>
    <t xml:space="preserve">Архангельская область, Шенкурский район, МО "Никольское", д. Гребеневская </t>
  </si>
  <si>
    <t xml:space="preserve">  Архангельская область, Шенкурский район, МО "Никольское" , д. Шульгинская</t>
  </si>
  <si>
    <t>165197, Архангельская область, Шенкурский район, МО "Никольское",д. Петровская</t>
  </si>
  <si>
    <t>Архангельская область, Шенкурский район, МО "Никольское", уч.Волосатовская согра</t>
  </si>
  <si>
    <t xml:space="preserve"> Архангельская область, Шенкурский район, МО "Никольское" </t>
  </si>
  <si>
    <t>Земельный учаток</t>
  </si>
  <si>
    <t>165195, Архангельская область. Шенкурский район, д. Шипуновская, ул. Волосатова, д. 18</t>
  </si>
  <si>
    <t>165195, Архангельская область, Шенкурский район, д.Шипуновская, ул.Волосатова, д.86</t>
  </si>
  <si>
    <t>165196, Архангельская область, Шенкурский район, д.Рыбогорская, д. 50</t>
  </si>
  <si>
    <t>165195, Архангельская область, Шенкурский район, д.Шипуновская</t>
  </si>
  <si>
    <t>165195, Архангельская область, Шенкурский район, д. Никольский Погост</t>
  </si>
  <si>
    <t>165195,Архангельская область, Шенкурский район, д. Шипуновская</t>
  </si>
  <si>
    <t>Приложение № 1</t>
  </si>
  <si>
    <t xml:space="preserve"> к решению____________сессии Собрания депутатов</t>
  </si>
  <si>
    <t>Шенкурского муниципального округа</t>
  </si>
  <si>
    <t>от "__" мая 2023 года №</t>
  </si>
  <si>
    <t>Перечень объектов, передаваемых из собственности муниципального образования "Никольское"</t>
  </si>
  <si>
    <t xml:space="preserve">                             в собственность Шенкурского муниципального округа Архангельской области</t>
  </si>
  <si>
    <t>Установлено относительноориентира возле оз. Яропульского, расположенного в границах участка, адрес ориентира: Архангельская область, Шенкурский район</t>
  </si>
  <si>
    <t xml:space="preserve"> Установлено относительно ориентира, расположенного в границах участка. Ориентир д. Русановская. Участок находится примерно в 1000м от ориентра по направлению на север. Почтовый адрес ориентира: Архангельская область, Шенкурский район, МО "Никольское" </t>
  </si>
  <si>
    <t xml:space="preserve"> Архангельская область, Шенкурский район, МО "Никольское",д. Васильевская </t>
  </si>
  <si>
    <t xml:space="preserve">итого </t>
  </si>
  <si>
    <t xml:space="preserve"> Установлено относительно ориентира в 1 км. От б.н.п. Матвеевская по правой стороне а/д Литвиново-Рыбогорская, расположенного в границах участка, адрес ориентира: Архангельская область, Шенкурский район </t>
  </si>
  <si>
    <t>установлено относительно ориентира, расположенного в границах участка. Ориентир д. Русановская. Участок находится примерно в 1000м от ориентра по направлению на северо-восток. Почтовый адрес ориентира: Архангельская область, Шенкурский район, МО "Никольское"</t>
  </si>
  <si>
    <t>Установлено относительно ориентира, расположенного в границах участка. Ориентир оз. Юмгозеро (Пустынное). Участок находится примерно в 100м от ориентра по направлению на юг. Почтовый адрес ориентира: Архангельская область, Шенкурский район, МО "Никольское"</t>
  </si>
  <si>
    <t>Установлено относительно ориентира, расположенного в границах участка. Ориентир д. Русановская. Участок находится примерно в 1000м от ориентра по направлению на северо-восток. Почтовый адрес ориентира: Архангельская область, Шенкурский район, МО "Никольское"</t>
  </si>
  <si>
    <t xml:space="preserve">Архангельская область, Шенкурский район, МО "Никольское", д. Фоминская </t>
  </si>
  <si>
    <t xml:space="preserve">165195,  Архангельская область, Шенкурский район, МО "Никольское",д. Шипуновская </t>
  </si>
  <si>
    <t xml:space="preserve">165195, Архангельская область, Шенкурский район, МО "Никольское" д. Гребеневская </t>
  </si>
  <si>
    <t>165195,  Архангельская область, Шенкурский район, МО "Никольское",д. Шипуновская</t>
  </si>
  <si>
    <t>165195, Архангельская область, Шенкурский район, д. Шипуновская</t>
  </si>
  <si>
    <t xml:space="preserve"> Установлено относительно ориентира, расположенного в границах участка. Ориентир д. Русановская. Участок находится примерно в 900м от ориентра по направлению на северо-восток. Почтовый адрес ориентира: Архангельская область, Шенкурский район, МО "Никольское"</t>
  </si>
  <si>
    <t>Установлено относительно ориентира, расположенного в границах участка. Ориентир д. Русановская. Участок находится примерно в 1100м от ориентра по направлению на восток. Почтовый адрес ориентира: Архангельская область, Шенкурский район, МО "Никольское"</t>
  </si>
  <si>
    <t>1-0001</t>
  </si>
  <si>
    <t>2-0001</t>
  </si>
  <si>
    <t>1-0002</t>
  </si>
  <si>
    <t>1-0003</t>
  </si>
  <si>
    <t>1-0004</t>
  </si>
  <si>
    <t>1-0005</t>
  </si>
  <si>
    <t>1-0006</t>
  </si>
  <si>
    <t>1-0007</t>
  </si>
  <si>
    <t>1-0009</t>
  </si>
  <si>
    <t>1-0008</t>
  </si>
  <si>
    <t>2-0009</t>
  </si>
  <si>
    <t>1-0011</t>
  </si>
  <si>
    <t>1-0013</t>
  </si>
  <si>
    <t>1-0012</t>
  </si>
  <si>
    <t>1-0014</t>
  </si>
  <si>
    <t>1-0015</t>
  </si>
  <si>
    <t>1-0010</t>
  </si>
  <si>
    <t>1-0016</t>
  </si>
  <si>
    <t>2-0002</t>
  </si>
  <si>
    <t>2-0003</t>
  </si>
  <si>
    <t>2-0004</t>
  </si>
  <si>
    <t>2-005</t>
  </si>
  <si>
    <t>2-0005</t>
  </si>
  <si>
    <t>2-0007</t>
  </si>
  <si>
    <t>2-0010</t>
  </si>
  <si>
    <t>2-0011</t>
  </si>
  <si>
    <t>2-0012</t>
  </si>
  <si>
    <t>2-0013</t>
  </si>
  <si>
    <t>2-0014</t>
  </si>
  <si>
    <t>2-0015</t>
  </si>
  <si>
    <t>2-0006</t>
  </si>
  <si>
    <t>2-0016</t>
  </si>
  <si>
    <t>2-0017</t>
  </si>
  <si>
    <t>2-0018</t>
  </si>
  <si>
    <t>2-0019</t>
  </si>
  <si>
    <t>2-0020</t>
  </si>
  <si>
    <t>2-0026</t>
  </si>
  <si>
    <t>2-0021</t>
  </si>
  <si>
    <t>2-0022</t>
  </si>
  <si>
    <t>2-0023</t>
  </si>
  <si>
    <t>2-0024</t>
  </si>
  <si>
    <t>2-0025</t>
  </si>
  <si>
    <t>2-0027</t>
  </si>
  <si>
    <t>2-0030</t>
  </si>
  <si>
    <t>2-0031</t>
  </si>
  <si>
    <t>2-0032</t>
  </si>
  <si>
    <t>2-0033</t>
  </si>
  <si>
    <t>2-0034</t>
  </si>
  <si>
    <t>2-0036</t>
  </si>
  <si>
    <t>2-0035</t>
  </si>
  <si>
    <t>2-0037</t>
  </si>
  <si>
    <t>2-0038</t>
  </si>
  <si>
    <t>2-0039</t>
  </si>
  <si>
    <t>2-0040</t>
  </si>
  <si>
    <t>2-0041</t>
  </si>
  <si>
    <t>2-0042</t>
  </si>
  <si>
    <t>2-0043</t>
  </si>
  <si>
    <t>2-0044</t>
  </si>
  <si>
    <t>2-0045</t>
  </si>
  <si>
    <t>2-0046</t>
  </si>
  <si>
    <t>2-0047</t>
  </si>
  <si>
    <t>2-0048</t>
  </si>
  <si>
    <t>2-0049</t>
  </si>
  <si>
    <t>2-0050</t>
  </si>
  <si>
    <t>2-0051</t>
  </si>
  <si>
    <t>1-001</t>
  </si>
  <si>
    <t>2-002</t>
  </si>
  <si>
    <t>1-002</t>
  </si>
  <si>
    <t>1-003</t>
  </si>
  <si>
    <t>2-004</t>
  </si>
  <si>
    <t>1-004</t>
  </si>
  <si>
    <t>1-005</t>
  </si>
  <si>
    <t>1-006</t>
  </si>
  <si>
    <t>1-007</t>
  </si>
  <si>
    <t>1-008</t>
  </si>
  <si>
    <t>1-009</t>
  </si>
  <si>
    <t>2-001</t>
  </si>
  <si>
    <t>2-003</t>
  </si>
  <si>
    <t>1-010</t>
  </si>
  <si>
    <t>1-011</t>
  </si>
  <si>
    <t>1-012</t>
  </si>
  <si>
    <t>1-013</t>
  </si>
  <si>
    <t>1-014</t>
  </si>
  <si>
    <t>1-015</t>
  </si>
  <si>
    <t>1-016</t>
  </si>
  <si>
    <t>1-017</t>
  </si>
  <si>
    <t>1-018</t>
  </si>
  <si>
    <t>1-019</t>
  </si>
  <si>
    <t>1-020</t>
  </si>
  <si>
    <t>1-021</t>
  </si>
  <si>
    <t>1-022</t>
  </si>
  <si>
    <t>1-023</t>
  </si>
  <si>
    <t>1-024</t>
  </si>
  <si>
    <t>1-025</t>
  </si>
  <si>
    <t>1-026</t>
  </si>
  <si>
    <t>1-027</t>
  </si>
  <si>
    <t>1-028</t>
  </si>
  <si>
    <t>1-029</t>
  </si>
  <si>
    <t>1-030</t>
  </si>
  <si>
    <t>1-040</t>
  </si>
  <si>
    <t>1-031</t>
  </si>
  <si>
    <t>1-032</t>
  </si>
  <si>
    <t>1-033</t>
  </si>
  <si>
    <t>1-034</t>
  </si>
  <si>
    <t>1-035</t>
  </si>
  <si>
    <t>1-036</t>
  </si>
  <si>
    <t>1-037</t>
  </si>
  <si>
    <t>1-038</t>
  </si>
  <si>
    <t>1-039</t>
  </si>
  <si>
    <t>2-006</t>
  </si>
  <si>
    <t>2-007</t>
  </si>
  <si>
    <t>2-008</t>
  </si>
  <si>
    <t>2-009</t>
  </si>
  <si>
    <t>2-010</t>
  </si>
  <si>
    <t>2-011</t>
  </si>
  <si>
    <t>2-012</t>
  </si>
  <si>
    <t>2-013</t>
  </si>
  <si>
    <t>2-014</t>
  </si>
  <si>
    <t>2-015</t>
  </si>
  <si>
    <t>2-016</t>
  </si>
  <si>
    <t>2-017</t>
  </si>
  <si>
    <t>2-018</t>
  </si>
  <si>
    <t>2-019</t>
  </si>
  <si>
    <t>2-020</t>
  </si>
  <si>
    <t>2-021</t>
  </si>
  <si>
    <t>2-022</t>
  </si>
  <si>
    <t>2-023</t>
  </si>
  <si>
    <t>2-024</t>
  </si>
  <si>
    <t>2-025</t>
  </si>
  <si>
    <t>2-026</t>
  </si>
  <si>
    <t>2-027</t>
  </si>
  <si>
    <t>2-028</t>
  </si>
  <si>
    <t>2-029</t>
  </si>
  <si>
    <t>2-030</t>
  </si>
  <si>
    <t>2-031</t>
  </si>
  <si>
    <t>2-032</t>
  </si>
  <si>
    <t>2-033</t>
  </si>
  <si>
    <t>2-034</t>
  </si>
  <si>
    <t>2-035</t>
  </si>
  <si>
    <t>2-036</t>
  </si>
  <si>
    <t>2-037</t>
  </si>
  <si>
    <t>2-038</t>
  </si>
  <si>
    <t>2-039</t>
  </si>
  <si>
    <t>2-040</t>
  </si>
  <si>
    <t>2-041</t>
  </si>
  <si>
    <t>2-042</t>
  </si>
  <si>
    <t>2-043</t>
  </si>
  <si>
    <t>2-044</t>
  </si>
  <si>
    <t>2-045</t>
  </si>
  <si>
    <t>2-046</t>
  </si>
  <si>
    <t>2-047</t>
  </si>
  <si>
    <t>2-048</t>
  </si>
  <si>
    <t>2-049</t>
  </si>
  <si>
    <t>2-050</t>
  </si>
  <si>
    <t>2-051</t>
  </si>
  <si>
    <t>2-052</t>
  </si>
  <si>
    <t>2-053</t>
  </si>
  <si>
    <t>2-054</t>
  </si>
  <si>
    <t>2-055</t>
  </si>
  <si>
    <t>2-056</t>
  </si>
  <si>
    <t>2-057</t>
  </si>
  <si>
    <t>2-058</t>
  </si>
  <si>
    <t>2-059</t>
  </si>
  <si>
    <t>2-060</t>
  </si>
  <si>
    <t>2-061</t>
  </si>
  <si>
    <t>2-062</t>
  </si>
  <si>
    <t>2-063</t>
  </si>
  <si>
    <t>2-064</t>
  </si>
  <si>
    <t>2-065</t>
  </si>
  <si>
    <t>2-066</t>
  </si>
  <si>
    <t>2-067</t>
  </si>
  <si>
    <t>2-068</t>
  </si>
  <si>
    <t>2-069</t>
  </si>
  <si>
    <t>Приложение № 4</t>
  </si>
  <si>
    <t xml:space="preserve"> к решению____________ Собрания депутатов</t>
  </si>
  <si>
    <t>Приложение №4</t>
  </si>
  <si>
    <t xml:space="preserve">Шенкурского муниципального округа </t>
  </si>
  <si>
    <t xml:space="preserve">                             </t>
  </si>
  <si>
    <t>Перечень объектов , передаваемых из собственности сельского поселения Никольское</t>
  </si>
  <si>
    <t>в собственность Шенкурского муниципального округа Архангельской области</t>
  </si>
  <si>
    <t>Архангельская область, Шенкурский район, МО "Никольское",д. Рыбогорская</t>
  </si>
  <si>
    <t>к решению Собрания депутатов</t>
  </si>
  <si>
    <t>от 26 мая 2023 года № 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</si>
</sst>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color indexed="21"/>
      <name val="Arial"/>
      <family val="2"/>
    </font>
    <font>
      <sz val="11"/>
      <color theme="1"/>
      <name val="Times New Roman"/>
      <family val="1"/>
      <charset val="204"/>
    </font>
    <font>
      <b/>
      <sz val="11"/>
      <color indexed="2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0"/>
      </left>
      <right style="thin">
        <color indexed="60"/>
      </right>
      <top style="thin">
        <color indexed="60"/>
      </top>
      <bottom/>
      <diagonal/>
    </border>
    <border>
      <left style="thin">
        <color indexed="60"/>
      </left>
      <right style="thin">
        <color indexed="60"/>
      </right>
      <top/>
      <bottom/>
      <diagonal/>
    </border>
    <border>
      <left style="thin">
        <color indexed="60"/>
      </left>
      <right style="thin">
        <color indexed="6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6" xfId="0" applyBorder="1" applyAlignment="1">
      <alignment horizontal="center"/>
    </xf>
    <xf numFmtId="2" fontId="0" fillId="0" borderId="6" xfId="0" applyNumberFormat="1" applyBorder="1"/>
    <xf numFmtId="2" fontId="0" fillId="0" borderId="5" xfId="0" applyNumberFormat="1" applyBorder="1"/>
    <xf numFmtId="2" fontId="0" fillId="0" borderId="4" xfId="0" applyNumberFormat="1" applyBorder="1"/>
    <xf numFmtId="0" fontId="0" fillId="0" borderId="6" xfId="0" applyBorder="1" applyAlignment="1">
      <alignment wrapText="1"/>
    </xf>
    <xf numFmtId="14" fontId="0" fillId="0" borderId="6" xfId="0" applyNumberFormat="1" applyBorder="1"/>
    <xf numFmtId="14" fontId="0" fillId="0" borderId="4" xfId="0" applyNumberFormat="1" applyBorder="1"/>
    <xf numFmtId="14" fontId="0" fillId="0" borderId="5" xfId="0" applyNumberFormat="1" applyBorder="1"/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NumberFormat="1" applyBorder="1"/>
    <xf numFmtId="0" fontId="0" fillId="0" borderId="5" xfId="0" applyNumberFormat="1" applyBorder="1"/>
    <xf numFmtId="0" fontId="0" fillId="0" borderId="4" xfId="0" applyNumberFormat="1" applyBorder="1"/>
    <xf numFmtId="0" fontId="2" fillId="2" borderId="1" xfId="1" applyNumberFormat="1" applyFont="1" applyFill="1" applyBorder="1" applyAlignment="1">
      <alignment horizontal="center" vertical="top" wrapText="1"/>
    </xf>
    <xf numFmtId="0" fontId="2" fillId="2" borderId="2" xfId="1" applyNumberFormat="1" applyFont="1" applyFill="1" applyBorder="1" applyAlignment="1">
      <alignment horizontal="center" vertical="top" wrapText="1"/>
    </xf>
    <xf numFmtId="0" fontId="2" fillId="2" borderId="3" xfId="1" applyNumberFormat="1" applyFont="1" applyFill="1" applyBorder="1" applyAlignment="1">
      <alignment horizontal="center" vertical="top" wrapText="1"/>
    </xf>
    <xf numFmtId="0" fontId="0" fillId="3" borderId="4" xfId="0" applyFill="1" applyBorder="1" applyAlignment="1">
      <alignment wrapText="1"/>
    </xf>
    <xf numFmtId="0" fontId="0" fillId="0" borderId="0" xfId="0" applyAlignment="1">
      <alignment horizontal="left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6" xfId="0" applyFont="1" applyBorder="1" applyAlignment="1">
      <alignment horizontal="center"/>
    </xf>
    <xf numFmtId="0" fontId="3" fillId="0" borderId="6" xfId="0" applyFont="1" applyBorder="1"/>
    <xf numFmtId="14" fontId="3" fillId="0" borderId="6" xfId="0" applyNumberFormat="1" applyFont="1" applyBorder="1"/>
    <xf numFmtId="0" fontId="3" fillId="0" borderId="6" xfId="0" applyNumberFormat="1" applyFont="1" applyBorder="1"/>
    <xf numFmtId="0" fontId="3" fillId="0" borderId="6" xfId="0" applyFont="1" applyBorder="1" applyAlignment="1">
      <alignment wrapText="1"/>
    </xf>
    <xf numFmtId="2" fontId="3" fillId="0" borderId="6" xfId="0" applyNumberFormat="1" applyFont="1" applyBorder="1"/>
    <xf numFmtId="0" fontId="3" fillId="0" borderId="5" xfId="0" applyFont="1" applyBorder="1"/>
    <xf numFmtId="0" fontId="3" fillId="0" borderId="5" xfId="0" applyNumberFormat="1" applyFont="1" applyBorder="1"/>
    <xf numFmtId="14" fontId="3" fillId="0" borderId="5" xfId="0" applyNumberFormat="1" applyFont="1" applyBorder="1"/>
    <xf numFmtId="0" fontId="3" fillId="0" borderId="5" xfId="0" applyFont="1" applyBorder="1" applyAlignment="1">
      <alignment wrapText="1"/>
    </xf>
    <xf numFmtId="2" fontId="3" fillId="0" borderId="5" xfId="0" applyNumberFormat="1" applyFont="1" applyBorder="1"/>
    <xf numFmtId="0" fontId="3" fillId="0" borderId="4" xfId="0" applyFont="1" applyBorder="1"/>
    <xf numFmtId="14" fontId="3" fillId="0" borderId="4" xfId="0" applyNumberFormat="1" applyFont="1" applyBorder="1"/>
    <xf numFmtId="0" fontId="3" fillId="0" borderId="4" xfId="0" applyNumberFormat="1" applyFont="1" applyBorder="1"/>
    <xf numFmtId="0" fontId="3" fillId="0" borderId="4" xfId="0" applyFont="1" applyBorder="1" applyAlignment="1">
      <alignment wrapText="1"/>
    </xf>
    <xf numFmtId="2" fontId="3" fillId="0" borderId="4" xfId="0" applyNumberFormat="1" applyFont="1" applyBorder="1"/>
    <xf numFmtId="0" fontId="3" fillId="3" borderId="4" xfId="0" applyFont="1" applyFill="1" applyBorder="1" applyAlignment="1">
      <alignment wrapText="1"/>
    </xf>
    <xf numFmtId="0" fontId="4" fillId="2" borderId="1" xfId="1" applyNumberFormat="1" applyFont="1" applyFill="1" applyBorder="1" applyAlignment="1">
      <alignment horizontal="center" vertical="top" wrapText="1"/>
    </xf>
    <xf numFmtId="0" fontId="4" fillId="2" borderId="2" xfId="1" applyNumberFormat="1" applyFont="1" applyFill="1" applyBorder="1" applyAlignment="1">
      <alignment horizontal="center" vertical="top" wrapText="1"/>
    </xf>
    <xf numFmtId="0" fontId="4" fillId="2" borderId="3" xfId="1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horizontal="left"/>
    </xf>
    <xf numFmtId="0" fontId="4" fillId="2" borderId="1" xfId="1" applyNumberFormat="1" applyFont="1" applyFill="1" applyBorder="1" applyAlignment="1">
      <alignment horizontal="center" vertical="top" wrapText="1"/>
    </xf>
    <xf numFmtId="0" fontId="4" fillId="2" borderId="2" xfId="1" applyNumberFormat="1" applyFont="1" applyFill="1" applyBorder="1" applyAlignment="1">
      <alignment horizontal="center" vertical="top" wrapText="1"/>
    </xf>
    <xf numFmtId="0" fontId="4" fillId="2" borderId="3" xfId="1" applyNumberFormat="1" applyFont="1" applyFill="1" applyBorder="1" applyAlignment="1">
      <alignment horizontal="center" vertical="top" wrapText="1"/>
    </xf>
    <xf numFmtId="0" fontId="2" fillId="2" borderId="1" xfId="1" applyNumberFormat="1" applyFont="1" applyFill="1" applyBorder="1" applyAlignment="1">
      <alignment horizontal="center" vertical="top" wrapText="1"/>
    </xf>
    <xf numFmtId="0" fontId="2" fillId="2" borderId="2" xfId="1" applyNumberFormat="1" applyFont="1" applyFill="1" applyBorder="1" applyAlignment="1">
      <alignment horizontal="center" vertical="top" wrapText="1"/>
    </xf>
    <xf numFmtId="0" fontId="2" fillId="2" borderId="3" xfId="1" applyNumberFormat="1" applyFont="1" applyFill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</cellXfs>
  <cellStyles count="2">
    <cellStyle name="Обычный" xfId="0" builtinId="0"/>
    <cellStyle name="Обычный_Лист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9"/>
  <sheetViews>
    <sheetView tabSelected="1" workbookViewId="0">
      <selection activeCell="J5" sqref="J5"/>
    </sheetView>
  </sheetViews>
  <sheetFormatPr defaultRowHeight="15" x14ac:dyDescent="0.25"/>
  <cols>
    <col min="1" max="1" width="7.5703125" customWidth="1"/>
    <col min="2" max="2" width="12.85546875" customWidth="1"/>
    <col min="3" max="3" width="15.7109375" customWidth="1"/>
    <col min="4" max="4" width="11" customWidth="1"/>
    <col min="5" max="5" width="8.42578125" customWidth="1"/>
    <col min="6" max="6" width="26" customWidth="1"/>
    <col min="7" max="7" width="18.5703125" customWidth="1"/>
    <col min="8" max="8" width="11.85546875" customWidth="1"/>
    <col min="9" max="9" width="13" customWidth="1"/>
    <col min="10" max="10" width="12.7109375" customWidth="1"/>
  </cols>
  <sheetData>
    <row r="1" spans="1:10" x14ac:dyDescent="0.25">
      <c r="A1" s="22"/>
      <c r="B1" s="22"/>
      <c r="C1" s="22"/>
      <c r="D1" s="22"/>
      <c r="E1" s="22"/>
      <c r="F1" s="22"/>
      <c r="G1" s="23"/>
      <c r="H1" s="23"/>
      <c r="I1" s="23"/>
      <c r="J1" s="23" t="s">
        <v>438</v>
      </c>
    </row>
    <row r="2" spans="1:10" x14ac:dyDescent="0.25">
      <c r="A2" s="22"/>
      <c r="B2" s="22"/>
      <c r="C2" s="22"/>
      <c r="D2" s="22"/>
      <c r="E2" s="22"/>
      <c r="F2" s="22"/>
      <c r="G2" s="23"/>
      <c r="H2" s="23"/>
      <c r="I2" s="23"/>
      <c r="J2" s="23" t="s">
        <v>444</v>
      </c>
    </row>
    <row r="3" spans="1:10" x14ac:dyDescent="0.25">
      <c r="A3" s="22"/>
      <c r="B3" s="22"/>
      <c r="C3" s="22"/>
      <c r="D3" s="22"/>
      <c r="E3" s="22"/>
      <c r="F3" s="22"/>
      <c r="G3" s="23"/>
      <c r="H3" s="23"/>
      <c r="I3" s="23"/>
      <c r="J3" s="23" t="s">
        <v>439</v>
      </c>
    </row>
    <row r="4" spans="1:10" x14ac:dyDescent="0.25">
      <c r="A4" s="22"/>
      <c r="B4" s="22"/>
      <c r="C4" s="22"/>
      <c r="D4" s="22"/>
      <c r="E4" s="22"/>
      <c r="F4" s="22"/>
      <c r="G4" s="23"/>
      <c r="H4" s="23"/>
      <c r="I4" s="23"/>
      <c r="J4" s="23" t="s">
        <v>445</v>
      </c>
    </row>
    <row r="5" spans="1:10" x14ac:dyDescent="0.25">
      <c r="A5" s="22"/>
      <c r="B5" s="22"/>
      <c r="C5" s="22"/>
      <c r="D5" s="44" t="s">
        <v>441</v>
      </c>
      <c r="E5" s="44"/>
      <c r="F5" s="44"/>
      <c r="G5" s="44"/>
      <c r="H5" s="44"/>
      <c r="I5" s="44"/>
      <c r="J5" s="22"/>
    </row>
    <row r="6" spans="1:10" x14ac:dyDescent="0.25">
      <c r="A6" s="22"/>
      <c r="B6" s="22" t="s">
        <v>440</v>
      </c>
      <c r="C6" s="22"/>
      <c r="D6" s="44" t="s">
        <v>442</v>
      </c>
      <c r="E6" s="44"/>
      <c r="F6" s="44"/>
      <c r="G6" s="44"/>
      <c r="H6" s="44"/>
      <c r="I6" s="44"/>
      <c r="J6" s="22"/>
    </row>
    <row r="7" spans="1:10" x14ac:dyDescent="0.25">
      <c r="A7" s="45" t="s">
        <v>2</v>
      </c>
      <c r="B7" s="41"/>
      <c r="C7" s="45" t="s">
        <v>8</v>
      </c>
      <c r="D7" s="41"/>
      <c r="E7" s="41"/>
      <c r="F7" s="41"/>
      <c r="G7" s="45" t="s">
        <v>91</v>
      </c>
      <c r="H7" s="45" t="s">
        <v>0</v>
      </c>
      <c r="I7" s="45" t="s">
        <v>9</v>
      </c>
      <c r="J7" s="45" t="s">
        <v>1</v>
      </c>
    </row>
    <row r="8" spans="1:10" ht="63.75" customHeight="1" x14ac:dyDescent="0.25">
      <c r="A8" s="46"/>
      <c r="B8" s="42" t="s">
        <v>95</v>
      </c>
      <c r="C8" s="46"/>
      <c r="D8" s="46" t="s">
        <v>105</v>
      </c>
      <c r="E8" s="42" t="s">
        <v>93</v>
      </c>
      <c r="F8" s="42" t="s">
        <v>92</v>
      </c>
      <c r="G8" s="46"/>
      <c r="H8" s="46"/>
      <c r="I8" s="46"/>
      <c r="J8" s="46"/>
    </row>
    <row r="9" spans="1:10" x14ac:dyDescent="0.25">
      <c r="A9" s="46"/>
      <c r="B9" s="42"/>
      <c r="C9" s="46"/>
      <c r="D9" s="46"/>
      <c r="E9" s="42" t="s">
        <v>94</v>
      </c>
      <c r="F9" s="42"/>
      <c r="G9" s="46"/>
      <c r="H9" s="46"/>
      <c r="I9" s="46"/>
      <c r="J9" s="46"/>
    </row>
    <row r="10" spans="1:10" ht="7.5" customHeight="1" x14ac:dyDescent="0.25">
      <c r="A10" s="46"/>
      <c r="B10" s="42"/>
      <c r="C10" s="46"/>
      <c r="D10" s="46"/>
      <c r="E10" s="42"/>
      <c r="F10" s="42"/>
      <c r="G10" s="46"/>
      <c r="H10" s="46"/>
      <c r="I10" s="46"/>
      <c r="J10" s="46"/>
    </row>
    <row r="11" spans="1:10" hidden="1" x14ac:dyDescent="0.25">
      <c r="A11" s="46"/>
      <c r="B11" s="42"/>
      <c r="C11" s="46"/>
      <c r="D11" s="46"/>
      <c r="E11" s="42"/>
      <c r="F11" s="42"/>
      <c r="G11" s="46"/>
      <c r="H11" s="46"/>
      <c r="I11" s="46"/>
      <c r="J11" s="46"/>
    </row>
    <row r="12" spans="1:10" hidden="1" x14ac:dyDescent="0.25">
      <c r="A12" s="47"/>
      <c r="B12" s="43"/>
      <c r="C12" s="47"/>
      <c r="D12" s="47"/>
      <c r="E12" s="43"/>
      <c r="F12" s="43"/>
      <c r="G12" s="47"/>
      <c r="H12" s="47"/>
      <c r="I12" s="47"/>
      <c r="J12" s="47"/>
    </row>
    <row r="13" spans="1:10" x14ac:dyDescent="0.25">
      <c r="A13" s="24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</row>
    <row r="14" spans="1:10" ht="108" customHeight="1" x14ac:dyDescent="0.25">
      <c r="A14" s="25">
        <v>1</v>
      </c>
      <c r="B14" s="25" t="s">
        <v>328</v>
      </c>
      <c r="C14" s="26">
        <v>30300</v>
      </c>
      <c r="D14" s="27">
        <v>506</v>
      </c>
      <c r="E14" s="26"/>
      <c r="F14" s="25" t="s">
        <v>4</v>
      </c>
      <c r="G14" s="28" t="s">
        <v>96</v>
      </c>
      <c r="H14" s="29">
        <v>5912932</v>
      </c>
      <c r="I14" s="29">
        <v>3172415</v>
      </c>
      <c r="J14" s="29">
        <f t="shared" ref="J14:J62" si="0">H14-I14</f>
        <v>2740517</v>
      </c>
    </row>
    <row r="15" spans="1:10" ht="86.25" customHeight="1" x14ac:dyDescent="0.25">
      <c r="A15" s="25">
        <v>2</v>
      </c>
      <c r="B15" s="25" t="s">
        <v>330</v>
      </c>
      <c r="C15" s="26">
        <v>34319</v>
      </c>
      <c r="D15" s="27">
        <v>150</v>
      </c>
      <c r="E15" s="26"/>
      <c r="F15" s="28" t="s">
        <v>7</v>
      </c>
      <c r="G15" s="28" t="s">
        <v>97</v>
      </c>
      <c r="H15" s="29">
        <v>1428067</v>
      </c>
      <c r="I15" s="29">
        <v>1329651</v>
      </c>
      <c r="J15" s="29">
        <f t="shared" si="0"/>
        <v>98416</v>
      </c>
    </row>
    <row r="16" spans="1:10" ht="75" x14ac:dyDescent="0.25">
      <c r="A16" s="25">
        <v>3</v>
      </c>
      <c r="B16" s="25" t="s">
        <v>331</v>
      </c>
      <c r="C16" s="26">
        <v>30300</v>
      </c>
      <c r="D16" s="27">
        <v>240</v>
      </c>
      <c r="E16" s="26"/>
      <c r="F16" s="25" t="s">
        <v>62</v>
      </c>
      <c r="G16" s="28" t="s">
        <v>98</v>
      </c>
      <c r="H16" s="29">
        <v>2356572</v>
      </c>
      <c r="I16" s="29">
        <v>1507529</v>
      </c>
      <c r="J16" s="29">
        <f t="shared" si="0"/>
        <v>849043</v>
      </c>
    </row>
    <row r="17" spans="1:10" ht="90" x14ac:dyDescent="0.25">
      <c r="A17" s="25">
        <v>4</v>
      </c>
      <c r="B17" s="25" t="s">
        <v>333</v>
      </c>
      <c r="C17" s="26">
        <v>38896</v>
      </c>
      <c r="D17" s="27">
        <v>78.400000000000006</v>
      </c>
      <c r="E17" s="26"/>
      <c r="F17" s="25" t="s">
        <v>5</v>
      </c>
      <c r="G17" s="28" t="s">
        <v>99</v>
      </c>
      <c r="H17" s="29">
        <v>664420</v>
      </c>
      <c r="I17" s="29">
        <v>268734</v>
      </c>
      <c r="J17" s="29">
        <f t="shared" si="0"/>
        <v>395686</v>
      </c>
    </row>
    <row r="18" spans="1:10" ht="90" x14ac:dyDescent="0.25">
      <c r="A18" s="25">
        <v>5</v>
      </c>
      <c r="B18" s="25" t="s">
        <v>334</v>
      </c>
      <c r="C18" s="26">
        <v>19725</v>
      </c>
      <c r="D18" s="27">
        <v>205</v>
      </c>
      <c r="E18" s="26"/>
      <c r="F18" s="28" t="s">
        <v>63</v>
      </c>
      <c r="G18" s="28" t="s">
        <v>100</v>
      </c>
      <c r="H18" s="29">
        <v>760642</v>
      </c>
      <c r="I18" s="29">
        <v>760642</v>
      </c>
      <c r="J18" s="29">
        <f t="shared" si="0"/>
        <v>0</v>
      </c>
    </row>
    <row r="19" spans="1:10" ht="105" x14ac:dyDescent="0.25">
      <c r="A19" s="25">
        <v>6</v>
      </c>
      <c r="B19" s="25" t="s">
        <v>335</v>
      </c>
      <c r="C19" s="26">
        <v>23012</v>
      </c>
      <c r="D19" s="27">
        <v>154.80000000000001</v>
      </c>
      <c r="E19" s="26"/>
      <c r="F19" s="25" t="s">
        <v>6</v>
      </c>
      <c r="G19" s="28" t="s">
        <v>101</v>
      </c>
      <c r="H19" s="29">
        <v>1132505</v>
      </c>
      <c r="I19" s="29">
        <v>1132505</v>
      </c>
      <c r="J19" s="29">
        <f t="shared" si="0"/>
        <v>0</v>
      </c>
    </row>
    <row r="20" spans="1:10" ht="90" x14ac:dyDescent="0.25">
      <c r="A20" s="30">
        <v>7</v>
      </c>
      <c r="B20" s="30" t="s">
        <v>336</v>
      </c>
      <c r="C20" s="26">
        <v>40908</v>
      </c>
      <c r="D20" s="31"/>
      <c r="E20" s="32"/>
      <c r="F20" s="33" t="s">
        <v>64</v>
      </c>
      <c r="G20" s="33" t="s">
        <v>102</v>
      </c>
      <c r="H20" s="34">
        <v>826597.15</v>
      </c>
      <c r="I20" s="34">
        <v>826597.15</v>
      </c>
      <c r="J20" s="29">
        <f t="shared" si="0"/>
        <v>0</v>
      </c>
    </row>
    <row r="21" spans="1:10" ht="75" x14ac:dyDescent="0.25">
      <c r="A21" s="25">
        <v>8</v>
      </c>
      <c r="B21" s="25" t="s">
        <v>337</v>
      </c>
      <c r="C21" s="26">
        <v>28491</v>
      </c>
      <c r="D21" s="27">
        <v>688</v>
      </c>
      <c r="E21" s="26"/>
      <c r="F21" s="25" t="s">
        <v>65</v>
      </c>
      <c r="G21" s="28" t="s">
        <v>103</v>
      </c>
      <c r="H21" s="29">
        <v>50000</v>
      </c>
      <c r="I21" s="29">
        <v>50000</v>
      </c>
      <c r="J21" s="29">
        <f t="shared" si="0"/>
        <v>0</v>
      </c>
    </row>
    <row r="22" spans="1:10" ht="75" x14ac:dyDescent="0.25">
      <c r="A22" s="35">
        <v>9</v>
      </c>
      <c r="B22" s="35" t="s">
        <v>338</v>
      </c>
      <c r="C22" s="36">
        <v>44162</v>
      </c>
      <c r="D22" s="37"/>
      <c r="E22" s="36"/>
      <c r="F22" s="38" t="s">
        <v>66</v>
      </c>
      <c r="G22" s="38" t="s">
        <v>103</v>
      </c>
      <c r="H22" s="39">
        <v>1798043.5</v>
      </c>
      <c r="I22" s="39">
        <v>0</v>
      </c>
      <c r="J22" s="29">
        <f t="shared" si="0"/>
        <v>1798043.5</v>
      </c>
    </row>
    <row r="23" spans="1:10" ht="105" x14ac:dyDescent="0.25">
      <c r="A23" s="35">
        <v>10</v>
      </c>
      <c r="B23" s="35" t="s">
        <v>339</v>
      </c>
      <c r="C23" s="36">
        <v>44195</v>
      </c>
      <c r="D23" s="37"/>
      <c r="E23" s="36"/>
      <c r="F23" s="38" t="s">
        <v>76</v>
      </c>
      <c r="G23" s="28" t="s">
        <v>101</v>
      </c>
      <c r="H23" s="39">
        <v>100000</v>
      </c>
      <c r="I23" s="39">
        <v>555.55999999999995</v>
      </c>
      <c r="J23" s="29">
        <f t="shared" si="0"/>
        <v>99444.44</v>
      </c>
    </row>
    <row r="24" spans="1:10" ht="105" x14ac:dyDescent="0.25">
      <c r="A24" s="35">
        <v>11</v>
      </c>
      <c r="B24" s="35" t="s">
        <v>329</v>
      </c>
      <c r="C24" s="36">
        <v>44195</v>
      </c>
      <c r="D24" s="37"/>
      <c r="E24" s="36"/>
      <c r="F24" s="38" t="s">
        <v>77</v>
      </c>
      <c r="G24" s="28" t="s">
        <v>101</v>
      </c>
      <c r="H24" s="39">
        <v>610000</v>
      </c>
      <c r="I24" s="39">
        <v>3388.88</v>
      </c>
      <c r="J24" s="29">
        <f t="shared" si="0"/>
        <v>606611.12</v>
      </c>
    </row>
    <row r="25" spans="1:10" ht="105" x14ac:dyDescent="0.25">
      <c r="A25" s="35">
        <v>12</v>
      </c>
      <c r="B25" s="35" t="s">
        <v>340</v>
      </c>
      <c r="C25" s="36">
        <v>44195</v>
      </c>
      <c r="D25" s="36"/>
      <c r="E25" s="36"/>
      <c r="F25" s="38" t="s">
        <v>80</v>
      </c>
      <c r="G25" s="28" t="s">
        <v>101</v>
      </c>
      <c r="H25" s="39">
        <v>500000</v>
      </c>
      <c r="I25" s="39">
        <v>2777.78</v>
      </c>
      <c r="J25" s="29">
        <f t="shared" si="0"/>
        <v>497222.22</v>
      </c>
    </row>
    <row r="26" spans="1:10" ht="30" x14ac:dyDescent="0.25">
      <c r="A26" s="35">
        <v>13</v>
      </c>
      <c r="B26" s="35" t="s">
        <v>332</v>
      </c>
      <c r="C26" s="36">
        <v>41691</v>
      </c>
      <c r="D26" s="36"/>
      <c r="E26" s="36"/>
      <c r="F26" s="38" t="s">
        <v>78</v>
      </c>
      <c r="G26" s="38"/>
      <c r="H26" s="39">
        <v>5699.04</v>
      </c>
      <c r="I26" s="39">
        <v>0</v>
      </c>
      <c r="J26" s="29">
        <f t="shared" si="0"/>
        <v>5699.04</v>
      </c>
    </row>
    <row r="27" spans="1:10" x14ac:dyDescent="0.25">
      <c r="A27" s="35">
        <v>14</v>
      </c>
      <c r="B27" s="35" t="s">
        <v>332</v>
      </c>
      <c r="C27" s="36">
        <v>41961</v>
      </c>
      <c r="D27" s="36"/>
      <c r="E27" s="36"/>
      <c r="F27" s="38" t="s">
        <v>79</v>
      </c>
      <c r="G27" s="38"/>
      <c r="H27" s="39">
        <v>19797.12</v>
      </c>
      <c r="I27" s="39">
        <v>0</v>
      </c>
      <c r="J27" s="29">
        <f t="shared" si="0"/>
        <v>19797.12</v>
      </c>
    </row>
    <row r="28" spans="1:10" ht="90" x14ac:dyDescent="0.25">
      <c r="A28" s="25">
        <v>15</v>
      </c>
      <c r="B28" s="25" t="s">
        <v>328</v>
      </c>
      <c r="C28" s="26">
        <v>41514</v>
      </c>
      <c r="D28" s="27">
        <v>1.36</v>
      </c>
      <c r="E28" s="26"/>
      <c r="F28" s="28" t="s">
        <v>107</v>
      </c>
      <c r="G28" s="28" t="s">
        <v>104</v>
      </c>
      <c r="H28" s="29">
        <v>1</v>
      </c>
      <c r="I28" s="29">
        <v>1</v>
      </c>
      <c r="J28" s="29">
        <f t="shared" si="0"/>
        <v>0</v>
      </c>
    </row>
    <row r="29" spans="1:10" ht="90" x14ac:dyDescent="0.25">
      <c r="A29" s="30">
        <v>16</v>
      </c>
      <c r="B29" s="25" t="s">
        <v>330</v>
      </c>
      <c r="C29" s="26">
        <v>41514</v>
      </c>
      <c r="D29" s="31">
        <v>2.56</v>
      </c>
      <c r="E29" s="32"/>
      <c r="F29" s="28" t="s">
        <v>108</v>
      </c>
      <c r="G29" s="33" t="s">
        <v>106</v>
      </c>
      <c r="H29" s="34">
        <v>1</v>
      </c>
      <c r="I29" s="34">
        <v>1</v>
      </c>
      <c r="J29" s="29">
        <f t="shared" si="0"/>
        <v>0</v>
      </c>
    </row>
    <row r="30" spans="1:10" ht="90" x14ac:dyDescent="0.25">
      <c r="A30" s="25">
        <v>17</v>
      </c>
      <c r="B30" s="25" t="s">
        <v>331</v>
      </c>
      <c r="C30" s="26">
        <v>41514</v>
      </c>
      <c r="D30" s="27">
        <v>1.18</v>
      </c>
      <c r="E30" s="26"/>
      <c r="F30" s="28" t="s">
        <v>109</v>
      </c>
      <c r="G30" s="28" t="s">
        <v>110</v>
      </c>
      <c r="H30" s="29">
        <v>1</v>
      </c>
      <c r="I30" s="29">
        <v>1</v>
      </c>
      <c r="J30" s="29">
        <f t="shared" si="0"/>
        <v>0</v>
      </c>
    </row>
    <row r="31" spans="1:10" ht="90" x14ac:dyDescent="0.25">
      <c r="A31" s="30">
        <v>18</v>
      </c>
      <c r="B31" s="25" t="s">
        <v>333</v>
      </c>
      <c r="C31" s="26">
        <v>41514</v>
      </c>
      <c r="D31" s="27">
        <v>0.6</v>
      </c>
      <c r="E31" s="26"/>
      <c r="F31" s="28" t="s">
        <v>111</v>
      </c>
      <c r="G31" s="28" t="s">
        <v>112</v>
      </c>
      <c r="H31" s="29">
        <v>1</v>
      </c>
      <c r="I31" s="29">
        <v>1</v>
      </c>
      <c r="J31" s="29">
        <f t="shared" si="0"/>
        <v>0</v>
      </c>
    </row>
    <row r="32" spans="1:10" ht="90" x14ac:dyDescent="0.25">
      <c r="A32" s="25">
        <v>19</v>
      </c>
      <c r="B32" s="25" t="s">
        <v>334</v>
      </c>
      <c r="C32" s="26">
        <v>41514</v>
      </c>
      <c r="D32" s="27">
        <v>4</v>
      </c>
      <c r="E32" s="26"/>
      <c r="F32" s="28" t="s">
        <v>113</v>
      </c>
      <c r="G32" s="28" t="s">
        <v>114</v>
      </c>
      <c r="H32" s="29">
        <v>1</v>
      </c>
      <c r="I32" s="29">
        <v>1</v>
      </c>
      <c r="J32" s="29">
        <f t="shared" si="0"/>
        <v>0</v>
      </c>
    </row>
    <row r="33" spans="1:10" ht="90" x14ac:dyDescent="0.25">
      <c r="A33" s="30">
        <v>20</v>
      </c>
      <c r="B33" s="25" t="s">
        <v>335</v>
      </c>
      <c r="C33" s="26">
        <v>41514</v>
      </c>
      <c r="D33" s="27">
        <v>1</v>
      </c>
      <c r="E33" s="26"/>
      <c r="F33" s="28" t="s">
        <v>115</v>
      </c>
      <c r="G33" s="28" t="s">
        <v>116</v>
      </c>
      <c r="H33" s="29">
        <v>1</v>
      </c>
      <c r="I33" s="29">
        <v>1</v>
      </c>
      <c r="J33" s="29">
        <f t="shared" si="0"/>
        <v>0</v>
      </c>
    </row>
    <row r="34" spans="1:10" ht="75" x14ac:dyDescent="0.25">
      <c r="A34" s="25">
        <v>21</v>
      </c>
      <c r="B34" s="30" t="s">
        <v>336</v>
      </c>
      <c r="C34" s="26">
        <v>41514</v>
      </c>
      <c r="D34" s="27">
        <v>1.5</v>
      </c>
      <c r="E34" s="26"/>
      <c r="F34" s="28" t="s">
        <v>117</v>
      </c>
      <c r="G34" s="28" t="s">
        <v>118</v>
      </c>
      <c r="H34" s="29">
        <v>1</v>
      </c>
      <c r="I34" s="29">
        <v>1</v>
      </c>
      <c r="J34" s="29">
        <f t="shared" si="0"/>
        <v>0</v>
      </c>
    </row>
    <row r="35" spans="1:10" ht="75" x14ac:dyDescent="0.25">
      <c r="A35" s="30">
        <v>22</v>
      </c>
      <c r="B35" s="25" t="s">
        <v>337</v>
      </c>
      <c r="C35" s="26">
        <v>41514</v>
      </c>
      <c r="D35" s="27">
        <v>1.6</v>
      </c>
      <c r="E35" s="26"/>
      <c r="F35" s="28" t="s">
        <v>119</v>
      </c>
      <c r="G35" s="28" t="s">
        <v>120</v>
      </c>
      <c r="H35" s="29">
        <v>1</v>
      </c>
      <c r="I35" s="29">
        <v>1</v>
      </c>
      <c r="J35" s="29">
        <f t="shared" si="0"/>
        <v>0</v>
      </c>
    </row>
    <row r="36" spans="1:10" ht="75" x14ac:dyDescent="0.25">
      <c r="A36" s="35">
        <v>23</v>
      </c>
      <c r="B36" s="35" t="s">
        <v>338</v>
      </c>
      <c r="C36" s="26">
        <v>41514</v>
      </c>
      <c r="D36" s="27">
        <v>1.1000000000000001</v>
      </c>
      <c r="E36" s="26"/>
      <c r="F36" s="28" t="s">
        <v>126</v>
      </c>
      <c r="G36" s="28" t="s">
        <v>121</v>
      </c>
      <c r="H36" s="29">
        <v>1</v>
      </c>
      <c r="I36" s="29">
        <v>1</v>
      </c>
      <c r="J36" s="29">
        <f t="shared" si="0"/>
        <v>0</v>
      </c>
    </row>
    <row r="37" spans="1:10" ht="75" x14ac:dyDescent="0.25">
      <c r="A37" s="35">
        <v>24</v>
      </c>
      <c r="B37" s="35" t="s">
        <v>341</v>
      </c>
      <c r="C37" s="26">
        <v>41514</v>
      </c>
      <c r="D37" s="27">
        <v>0.4</v>
      </c>
      <c r="E37" s="26"/>
      <c r="F37" s="28" t="s">
        <v>127</v>
      </c>
      <c r="G37" s="28" t="s">
        <v>122</v>
      </c>
      <c r="H37" s="29">
        <v>1</v>
      </c>
      <c r="I37" s="29">
        <v>1</v>
      </c>
      <c r="J37" s="29">
        <f t="shared" si="0"/>
        <v>0</v>
      </c>
    </row>
    <row r="38" spans="1:10" ht="75" x14ac:dyDescent="0.25">
      <c r="A38" s="35">
        <v>25</v>
      </c>
      <c r="B38" s="35" t="s">
        <v>342</v>
      </c>
      <c r="C38" s="26">
        <v>41514</v>
      </c>
      <c r="D38" s="27">
        <v>0.5</v>
      </c>
      <c r="E38" s="26"/>
      <c r="F38" s="28" t="s">
        <v>128</v>
      </c>
      <c r="G38" s="28" t="s">
        <v>123</v>
      </c>
      <c r="H38" s="29">
        <v>1</v>
      </c>
      <c r="I38" s="29">
        <v>1</v>
      </c>
      <c r="J38" s="29">
        <f t="shared" si="0"/>
        <v>0</v>
      </c>
    </row>
    <row r="39" spans="1:10" ht="75" x14ac:dyDescent="0.25">
      <c r="A39" s="35">
        <v>26</v>
      </c>
      <c r="B39" s="35" t="s">
        <v>343</v>
      </c>
      <c r="C39" s="26">
        <v>41514</v>
      </c>
      <c r="D39" s="27">
        <v>0.4</v>
      </c>
      <c r="E39" s="26"/>
      <c r="F39" s="28" t="s">
        <v>129</v>
      </c>
      <c r="G39" s="28" t="s">
        <v>124</v>
      </c>
      <c r="H39" s="29">
        <v>1</v>
      </c>
      <c r="I39" s="29">
        <v>1</v>
      </c>
      <c r="J39" s="29">
        <f t="shared" si="0"/>
        <v>0</v>
      </c>
    </row>
    <row r="40" spans="1:10" ht="75" x14ac:dyDescent="0.25">
      <c r="A40" s="35">
        <v>27</v>
      </c>
      <c r="B40" s="35" t="s">
        <v>344</v>
      </c>
      <c r="C40" s="26">
        <v>41514</v>
      </c>
      <c r="D40" s="27">
        <v>1.8</v>
      </c>
      <c r="E40" s="26"/>
      <c r="F40" s="28" t="s">
        <v>130</v>
      </c>
      <c r="G40" s="28" t="s">
        <v>131</v>
      </c>
      <c r="H40" s="29">
        <v>1</v>
      </c>
      <c r="I40" s="29">
        <v>1</v>
      </c>
      <c r="J40" s="29">
        <f t="shared" si="0"/>
        <v>0</v>
      </c>
    </row>
    <row r="41" spans="1:10" ht="75" x14ac:dyDescent="0.25">
      <c r="A41" s="35">
        <v>28</v>
      </c>
      <c r="B41" s="35" t="s">
        <v>345</v>
      </c>
      <c r="C41" s="26">
        <v>41514</v>
      </c>
      <c r="D41" s="27">
        <v>3</v>
      </c>
      <c r="E41" s="26"/>
      <c r="F41" s="28" t="s">
        <v>132</v>
      </c>
      <c r="G41" s="28" t="s">
        <v>125</v>
      </c>
      <c r="H41" s="29">
        <v>1</v>
      </c>
      <c r="I41" s="29">
        <v>1</v>
      </c>
      <c r="J41" s="29">
        <f t="shared" si="0"/>
        <v>0</v>
      </c>
    </row>
    <row r="42" spans="1:10" ht="75" x14ac:dyDescent="0.25">
      <c r="A42" s="35">
        <v>29</v>
      </c>
      <c r="B42" s="35" t="s">
        <v>346</v>
      </c>
      <c r="C42" s="26">
        <v>41514</v>
      </c>
      <c r="D42" s="27">
        <v>0.6</v>
      </c>
      <c r="E42" s="26"/>
      <c r="F42" s="28" t="s">
        <v>133</v>
      </c>
      <c r="G42" s="28" t="s">
        <v>134</v>
      </c>
      <c r="H42" s="29">
        <v>1</v>
      </c>
      <c r="I42" s="29">
        <v>1</v>
      </c>
      <c r="J42" s="29">
        <f t="shared" si="0"/>
        <v>0</v>
      </c>
    </row>
    <row r="43" spans="1:10" ht="75" x14ac:dyDescent="0.25">
      <c r="A43" s="35">
        <v>30</v>
      </c>
      <c r="B43" s="35" t="s">
        <v>347</v>
      </c>
      <c r="C43" s="26">
        <v>41514</v>
      </c>
      <c r="D43" s="27">
        <v>0.3</v>
      </c>
      <c r="E43" s="26"/>
      <c r="F43" s="28" t="s">
        <v>135</v>
      </c>
      <c r="G43" s="28" t="s">
        <v>136</v>
      </c>
      <c r="H43" s="29">
        <v>1</v>
      </c>
      <c r="I43" s="29">
        <v>1</v>
      </c>
      <c r="J43" s="29">
        <f t="shared" si="0"/>
        <v>0</v>
      </c>
    </row>
    <row r="44" spans="1:10" ht="75" x14ac:dyDescent="0.25">
      <c r="A44" s="30">
        <v>31</v>
      </c>
      <c r="B44" s="30" t="s">
        <v>348</v>
      </c>
      <c r="C44" s="26">
        <v>41514</v>
      </c>
      <c r="D44" s="27">
        <v>1.2</v>
      </c>
      <c r="E44" s="26"/>
      <c r="F44" s="28" t="s">
        <v>137</v>
      </c>
      <c r="G44" s="28" t="s">
        <v>138</v>
      </c>
      <c r="H44" s="29">
        <v>1</v>
      </c>
      <c r="I44" s="29">
        <v>1</v>
      </c>
      <c r="J44" s="29">
        <f t="shared" si="0"/>
        <v>0</v>
      </c>
    </row>
    <row r="45" spans="1:10" ht="75" x14ac:dyDescent="0.25">
      <c r="A45" s="35">
        <v>32</v>
      </c>
      <c r="B45" s="35" t="s">
        <v>349</v>
      </c>
      <c r="C45" s="26">
        <v>42906</v>
      </c>
      <c r="D45" s="27">
        <v>1.1000000000000001</v>
      </c>
      <c r="E45" s="26"/>
      <c r="F45" s="28" t="s">
        <v>139</v>
      </c>
      <c r="G45" s="28" t="s">
        <v>140</v>
      </c>
      <c r="H45" s="29">
        <v>1</v>
      </c>
      <c r="I45" s="29">
        <v>1</v>
      </c>
      <c r="J45" s="29">
        <f t="shared" si="0"/>
        <v>0</v>
      </c>
    </row>
    <row r="46" spans="1:10" ht="75" x14ac:dyDescent="0.25">
      <c r="A46" s="35">
        <v>33</v>
      </c>
      <c r="B46" s="35" t="s">
        <v>350</v>
      </c>
      <c r="C46" s="26">
        <v>41514</v>
      </c>
      <c r="D46" s="27">
        <v>1.5</v>
      </c>
      <c r="E46" s="26"/>
      <c r="F46" s="28" t="s">
        <v>141</v>
      </c>
      <c r="G46" s="28" t="s">
        <v>142</v>
      </c>
      <c r="H46" s="29">
        <v>1</v>
      </c>
      <c r="I46" s="29">
        <v>1</v>
      </c>
      <c r="J46" s="29">
        <f t="shared" si="0"/>
        <v>0</v>
      </c>
    </row>
    <row r="47" spans="1:10" ht="75" x14ac:dyDescent="0.25">
      <c r="A47" s="35">
        <v>34</v>
      </c>
      <c r="B47" s="35" t="s">
        <v>351</v>
      </c>
      <c r="C47" s="26">
        <v>41514</v>
      </c>
      <c r="D47" s="27">
        <v>1</v>
      </c>
      <c r="E47" s="26"/>
      <c r="F47" s="28" t="s">
        <v>143</v>
      </c>
      <c r="G47" s="28" t="s">
        <v>144</v>
      </c>
      <c r="H47" s="29">
        <v>1</v>
      </c>
      <c r="I47" s="29">
        <v>1</v>
      </c>
      <c r="J47" s="29">
        <f t="shared" si="0"/>
        <v>0</v>
      </c>
    </row>
    <row r="48" spans="1:10" ht="75" x14ac:dyDescent="0.25">
      <c r="A48" s="35">
        <v>35</v>
      </c>
      <c r="B48" s="35" t="s">
        <v>352</v>
      </c>
      <c r="C48" s="26">
        <v>41514</v>
      </c>
      <c r="D48" s="27">
        <v>0.6</v>
      </c>
      <c r="E48" s="26"/>
      <c r="F48" s="28" t="s">
        <v>145</v>
      </c>
      <c r="G48" s="28" t="s">
        <v>146</v>
      </c>
      <c r="H48" s="29">
        <v>1</v>
      </c>
      <c r="I48" s="29">
        <v>1</v>
      </c>
      <c r="J48" s="29">
        <f t="shared" si="0"/>
        <v>0</v>
      </c>
    </row>
    <row r="49" spans="1:10" ht="75" x14ac:dyDescent="0.25">
      <c r="A49" s="35">
        <v>36</v>
      </c>
      <c r="B49" s="35" t="s">
        <v>353</v>
      </c>
      <c r="C49" s="26">
        <v>41514</v>
      </c>
      <c r="D49" s="27">
        <v>0.7</v>
      </c>
      <c r="E49" s="26"/>
      <c r="F49" s="28" t="s">
        <v>147</v>
      </c>
      <c r="G49" s="28" t="s">
        <v>148</v>
      </c>
      <c r="H49" s="29">
        <v>1</v>
      </c>
      <c r="I49" s="29">
        <v>1</v>
      </c>
      <c r="J49" s="29">
        <f t="shared" si="0"/>
        <v>0</v>
      </c>
    </row>
    <row r="50" spans="1:10" ht="75" x14ac:dyDescent="0.25">
      <c r="A50" s="35">
        <v>37</v>
      </c>
      <c r="B50" s="35" t="s">
        <v>354</v>
      </c>
      <c r="C50" s="26">
        <v>41514</v>
      </c>
      <c r="D50" s="27">
        <v>2.4</v>
      </c>
      <c r="E50" s="26"/>
      <c r="F50" s="28" t="s">
        <v>151</v>
      </c>
      <c r="G50" s="28" t="s">
        <v>150</v>
      </c>
      <c r="H50" s="29">
        <v>1</v>
      </c>
      <c r="I50" s="29">
        <v>1</v>
      </c>
      <c r="J50" s="29">
        <f t="shared" si="0"/>
        <v>0</v>
      </c>
    </row>
    <row r="51" spans="1:10" ht="75" x14ac:dyDescent="0.25">
      <c r="A51" s="25">
        <v>38</v>
      </c>
      <c r="B51" s="25" t="s">
        <v>355</v>
      </c>
      <c r="C51" s="26">
        <v>41514</v>
      </c>
      <c r="D51" s="27">
        <v>0.7</v>
      </c>
      <c r="E51" s="26"/>
      <c r="F51" s="28" t="s">
        <v>153</v>
      </c>
      <c r="G51" s="28" t="s">
        <v>152</v>
      </c>
      <c r="H51" s="29">
        <v>1</v>
      </c>
      <c r="I51" s="29">
        <v>1</v>
      </c>
      <c r="J51" s="29">
        <f t="shared" si="0"/>
        <v>0</v>
      </c>
    </row>
    <row r="52" spans="1:10" ht="75" x14ac:dyDescent="0.25">
      <c r="A52" s="35">
        <v>39</v>
      </c>
      <c r="B52" s="35" t="s">
        <v>356</v>
      </c>
      <c r="C52" s="26">
        <v>41514</v>
      </c>
      <c r="D52" s="27">
        <v>1.3</v>
      </c>
      <c r="E52" s="26"/>
      <c r="F52" s="28" t="s">
        <v>67</v>
      </c>
      <c r="G52" s="28" t="s">
        <v>154</v>
      </c>
      <c r="H52" s="29">
        <v>1</v>
      </c>
      <c r="I52" s="29">
        <v>1</v>
      </c>
      <c r="J52" s="29">
        <f t="shared" si="0"/>
        <v>0</v>
      </c>
    </row>
    <row r="53" spans="1:10" ht="75" x14ac:dyDescent="0.25">
      <c r="A53" s="35">
        <v>40</v>
      </c>
      <c r="B53" s="35" t="s">
        <v>357</v>
      </c>
      <c r="C53" s="26">
        <v>41514</v>
      </c>
      <c r="D53" s="27">
        <v>3</v>
      </c>
      <c r="E53" s="26"/>
      <c r="F53" s="28" t="s">
        <v>129</v>
      </c>
      <c r="G53" s="28" t="s">
        <v>155</v>
      </c>
      <c r="H53" s="29">
        <v>1</v>
      </c>
      <c r="I53" s="29">
        <v>1</v>
      </c>
      <c r="J53" s="29">
        <f t="shared" si="0"/>
        <v>0</v>
      </c>
    </row>
    <row r="54" spans="1:10" ht="75" x14ac:dyDescent="0.25">
      <c r="A54" s="35">
        <v>41</v>
      </c>
      <c r="B54" s="35" t="s">
        <v>358</v>
      </c>
      <c r="C54" s="26">
        <v>41514</v>
      </c>
      <c r="D54" s="27">
        <v>1</v>
      </c>
      <c r="E54" s="26"/>
      <c r="F54" s="28" t="s">
        <v>156</v>
      </c>
      <c r="G54" s="28" t="s">
        <v>157</v>
      </c>
      <c r="H54" s="29">
        <v>1</v>
      </c>
      <c r="I54" s="29">
        <v>1</v>
      </c>
      <c r="J54" s="29">
        <f t="shared" si="0"/>
        <v>0</v>
      </c>
    </row>
    <row r="55" spans="1:10" ht="75" x14ac:dyDescent="0.25">
      <c r="A55" s="35">
        <v>42</v>
      </c>
      <c r="B55" s="35" t="s">
        <v>359</v>
      </c>
      <c r="C55" s="26">
        <v>41514</v>
      </c>
      <c r="D55" s="27">
        <v>2</v>
      </c>
      <c r="E55" s="26"/>
      <c r="F55" s="28" t="s">
        <v>158</v>
      </c>
      <c r="G55" s="28" t="s">
        <v>159</v>
      </c>
      <c r="H55" s="29">
        <v>1</v>
      </c>
      <c r="I55" s="29">
        <v>1</v>
      </c>
      <c r="J55" s="29">
        <f t="shared" si="0"/>
        <v>0</v>
      </c>
    </row>
    <row r="56" spans="1:10" ht="75" x14ac:dyDescent="0.25">
      <c r="A56" s="35">
        <v>43</v>
      </c>
      <c r="B56" s="35" t="s">
        <v>360</v>
      </c>
      <c r="C56" s="26">
        <v>41514</v>
      </c>
      <c r="D56" s="27">
        <v>0.5</v>
      </c>
      <c r="E56" s="26"/>
      <c r="F56" s="28" t="s">
        <v>160</v>
      </c>
      <c r="G56" s="28" t="s">
        <v>161</v>
      </c>
      <c r="H56" s="29">
        <v>1</v>
      </c>
      <c r="I56" s="29">
        <v>1</v>
      </c>
      <c r="J56" s="29">
        <f t="shared" si="0"/>
        <v>0</v>
      </c>
    </row>
    <row r="57" spans="1:10" ht="75" x14ac:dyDescent="0.25">
      <c r="A57" s="35">
        <v>44</v>
      </c>
      <c r="B57" s="35" t="s">
        <v>361</v>
      </c>
      <c r="C57" s="26">
        <v>41514</v>
      </c>
      <c r="D57" s="27">
        <v>0.5</v>
      </c>
      <c r="E57" s="26"/>
      <c r="F57" s="28" t="s">
        <v>162</v>
      </c>
      <c r="G57" s="28" t="s">
        <v>163</v>
      </c>
      <c r="H57" s="29">
        <v>1</v>
      </c>
      <c r="I57" s="29">
        <v>1</v>
      </c>
      <c r="J57" s="29">
        <f t="shared" si="0"/>
        <v>0</v>
      </c>
    </row>
    <row r="58" spans="1:10" ht="75" x14ac:dyDescent="0.25">
      <c r="A58" s="35">
        <v>45</v>
      </c>
      <c r="B58" s="35" t="s">
        <v>363</v>
      </c>
      <c r="C58" s="26">
        <v>41514</v>
      </c>
      <c r="D58" s="27">
        <v>0.5</v>
      </c>
      <c r="E58" s="26"/>
      <c r="F58" s="28" t="s">
        <v>164</v>
      </c>
      <c r="G58" s="28" t="s">
        <v>165</v>
      </c>
      <c r="H58" s="29">
        <v>1</v>
      </c>
      <c r="I58" s="29">
        <v>1</v>
      </c>
      <c r="J58" s="29">
        <f t="shared" si="0"/>
        <v>0</v>
      </c>
    </row>
    <row r="59" spans="1:10" ht="75" x14ac:dyDescent="0.25">
      <c r="A59" s="35">
        <v>46</v>
      </c>
      <c r="B59" s="35" t="s">
        <v>364</v>
      </c>
      <c r="C59" s="26">
        <v>41514</v>
      </c>
      <c r="D59" s="27">
        <v>1</v>
      </c>
      <c r="E59" s="26"/>
      <c r="F59" s="28" t="s">
        <v>68</v>
      </c>
      <c r="G59" s="28" t="s">
        <v>166</v>
      </c>
      <c r="H59" s="29">
        <v>1</v>
      </c>
      <c r="I59" s="29">
        <v>1</v>
      </c>
      <c r="J59" s="29">
        <f t="shared" si="0"/>
        <v>0</v>
      </c>
    </row>
    <row r="60" spans="1:10" ht="75" x14ac:dyDescent="0.25">
      <c r="A60" s="35">
        <v>47</v>
      </c>
      <c r="B60" s="35" t="s">
        <v>365</v>
      </c>
      <c r="C60" s="26">
        <v>41514</v>
      </c>
      <c r="D60" s="27">
        <v>0.6</v>
      </c>
      <c r="E60" s="26"/>
      <c r="F60" s="28" t="s">
        <v>128</v>
      </c>
      <c r="G60" s="28" t="s">
        <v>167</v>
      </c>
      <c r="H60" s="29">
        <v>1</v>
      </c>
      <c r="I60" s="29">
        <v>1</v>
      </c>
      <c r="J60" s="29">
        <f t="shared" si="0"/>
        <v>0</v>
      </c>
    </row>
    <row r="61" spans="1:10" ht="75" x14ac:dyDescent="0.25">
      <c r="A61" s="35">
        <v>48</v>
      </c>
      <c r="B61" s="35" t="s">
        <v>366</v>
      </c>
      <c r="C61" s="26">
        <v>41514</v>
      </c>
      <c r="D61" s="27">
        <v>0.9</v>
      </c>
      <c r="E61" s="26"/>
      <c r="F61" s="28" t="s">
        <v>168</v>
      </c>
      <c r="G61" s="28" t="s">
        <v>169</v>
      </c>
      <c r="H61" s="29">
        <v>1</v>
      </c>
      <c r="I61" s="29">
        <v>1</v>
      </c>
      <c r="J61" s="29">
        <f t="shared" si="0"/>
        <v>0</v>
      </c>
    </row>
    <row r="62" spans="1:10" ht="75" x14ac:dyDescent="0.25">
      <c r="A62" s="35">
        <v>49</v>
      </c>
      <c r="B62" s="35" t="s">
        <v>367</v>
      </c>
      <c r="C62" s="26">
        <v>41514</v>
      </c>
      <c r="D62" s="27">
        <v>0.2</v>
      </c>
      <c r="E62" s="26"/>
      <c r="F62" s="28" t="s">
        <v>170</v>
      </c>
      <c r="G62" s="28" t="s">
        <v>171</v>
      </c>
      <c r="H62" s="29">
        <v>1</v>
      </c>
      <c r="I62" s="29">
        <v>1</v>
      </c>
      <c r="J62" s="29">
        <f t="shared" si="0"/>
        <v>0</v>
      </c>
    </row>
    <row r="63" spans="1:10" ht="75" x14ac:dyDescent="0.25">
      <c r="A63" s="35">
        <v>50</v>
      </c>
      <c r="B63" s="35" t="s">
        <v>368</v>
      </c>
      <c r="C63" s="26">
        <v>41514</v>
      </c>
      <c r="D63" s="27">
        <v>1</v>
      </c>
      <c r="E63" s="26"/>
      <c r="F63" s="28" t="s">
        <v>172</v>
      </c>
      <c r="G63" s="28" t="s">
        <v>173</v>
      </c>
      <c r="H63" s="29">
        <v>1</v>
      </c>
      <c r="I63" s="29">
        <v>1</v>
      </c>
      <c r="J63" s="39">
        <v>0</v>
      </c>
    </row>
    <row r="64" spans="1:10" ht="75" x14ac:dyDescent="0.25">
      <c r="A64" s="35">
        <v>51</v>
      </c>
      <c r="B64" s="35" t="s">
        <v>369</v>
      </c>
      <c r="C64" s="26">
        <v>41514</v>
      </c>
      <c r="D64" s="27">
        <v>1</v>
      </c>
      <c r="E64" s="26"/>
      <c r="F64" s="28" t="s">
        <v>175</v>
      </c>
      <c r="G64" s="28" t="s">
        <v>174</v>
      </c>
      <c r="H64" s="29">
        <v>1</v>
      </c>
      <c r="I64" s="29">
        <v>1</v>
      </c>
      <c r="J64" s="29">
        <f t="shared" ref="J64:J67" si="1">H64-I64</f>
        <v>0</v>
      </c>
    </row>
    <row r="65" spans="1:10" ht="75" x14ac:dyDescent="0.25">
      <c r="A65" s="35">
        <v>52</v>
      </c>
      <c r="B65" s="35" t="s">
        <v>370</v>
      </c>
      <c r="C65" s="26">
        <v>41514</v>
      </c>
      <c r="D65" s="27">
        <v>1</v>
      </c>
      <c r="E65" s="26"/>
      <c r="F65" s="28" t="s">
        <v>69</v>
      </c>
      <c r="G65" s="28" t="s">
        <v>176</v>
      </c>
      <c r="H65" s="29">
        <v>1</v>
      </c>
      <c r="I65" s="29">
        <v>1</v>
      </c>
      <c r="J65" s="29">
        <f t="shared" si="1"/>
        <v>0</v>
      </c>
    </row>
    <row r="66" spans="1:10" ht="90" x14ac:dyDescent="0.25">
      <c r="A66" s="35">
        <v>53</v>
      </c>
      <c r="B66" s="35" t="s">
        <v>371</v>
      </c>
      <c r="C66" s="26">
        <v>43070</v>
      </c>
      <c r="D66" s="27">
        <v>1.5</v>
      </c>
      <c r="E66" s="26"/>
      <c r="F66" s="28" t="s">
        <v>177</v>
      </c>
      <c r="G66" s="28" t="s">
        <v>178</v>
      </c>
      <c r="H66" s="29">
        <v>1</v>
      </c>
      <c r="I66" s="29">
        <v>1</v>
      </c>
      <c r="J66" s="29">
        <f t="shared" si="1"/>
        <v>0</v>
      </c>
    </row>
    <row r="67" spans="1:10" ht="90" x14ac:dyDescent="0.25">
      <c r="A67" s="35">
        <v>54</v>
      </c>
      <c r="B67" s="35" t="s">
        <v>362</v>
      </c>
      <c r="C67" s="36">
        <v>43545</v>
      </c>
      <c r="D67" s="37">
        <v>0.8</v>
      </c>
      <c r="E67" s="36"/>
      <c r="F67" s="28" t="s">
        <v>149</v>
      </c>
      <c r="G67" s="28" t="s">
        <v>179</v>
      </c>
      <c r="H67" s="29">
        <v>1</v>
      </c>
      <c r="I67" s="29">
        <v>1</v>
      </c>
      <c r="J67" s="29">
        <f t="shared" si="1"/>
        <v>0</v>
      </c>
    </row>
    <row r="68" spans="1:10" ht="90" x14ac:dyDescent="0.25">
      <c r="A68" s="35">
        <v>55</v>
      </c>
      <c r="B68" s="35" t="s">
        <v>341</v>
      </c>
      <c r="C68" s="36">
        <v>44917</v>
      </c>
      <c r="D68" s="37"/>
      <c r="E68" s="36"/>
      <c r="F68" s="38" t="s">
        <v>86</v>
      </c>
      <c r="G68" s="38" t="s">
        <v>180</v>
      </c>
      <c r="H68" s="29">
        <v>1</v>
      </c>
      <c r="I68" s="29">
        <v>1</v>
      </c>
      <c r="J68" s="39">
        <v>0</v>
      </c>
    </row>
    <row r="69" spans="1:10" ht="90" x14ac:dyDescent="0.25">
      <c r="A69" s="35">
        <v>56</v>
      </c>
      <c r="B69" s="35" t="s">
        <v>342</v>
      </c>
      <c r="C69" s="36">
        <v>44917</v>
      </c>
      <c r="D69" s="37"/>
      <c r="E69" s="36"/>
      <c r="F69" s="38" t="s">
        <v>87</v>
      </c>
      <c r="G69" s="38" t="s">
        <v>180</v>
      </c>
      <c r="H69" s="29">
        <v>1</v>
      </c>
      <c r="I69" s="29">
        <v>1</v>
      </c>
      <c r="J69" s="29">
        <f t="shared" ref="J69:J72" si="2">H69-I69</f>
        <v>0</v>
      </c>
    </row>
    <row r="70" spans="1:10" ht="75" x14ac:dyDescent="0.25">
      <c r="A70" s="35">
        <v>57</v>
      </c>
      <c r="B70" s="35" t="s">
        <v>345</v>
      </c>
      <c r="C70" s="36">
        <v>44917</v>
      </c>
      <c r="D70" s="37"/>
      <c r="E70" s="36"/>
      <c r="F70" s="38" t="s">
        <v>88</v>
      </c>
      <c r="G70" s="38" t="s">
        <v>181</v>
      </c>
      <c r="H70" s="29">
        <v>1</v>
      </c>
      <c r="I70" s="29">
        <v>1</v>
      </c>
      <c r="J70" s="29">
        <f t="shared" si="2"/>
        <v>0</v>
      </c>
    </row>
    <row r="71" spans="1:10" ht="75" x14ac:dyDescent="0.25">
      <c r="A71" s="35">
        <v>58</v>
      </c>
      <c r="B71" s="35" t="s">
        <v>343</v>
      </c>
      <c r="C71" s="36">
        <v>44917</v>
      </c>
      <c r="D71" s="37"/>
      <c r="E71" s="36"/>
      <c r="F71" s="38" t="s">
        <v>89</v>
      </c>
      <c r="G71" s="38" t="s">
        <v>182</v>
      </c>
      <c r="H71" s="29">
        <v>1</v>
      </c>
      <c r="I71" s="29">
        <v>1</v>
      </c>
      <c r="J71" s="29">
        <f t="shared" si="2"/>
        <v>0</v>
      </c>
    </row>
    <row r="72" spans="1:10" ht="75" x14ac:dyDescent="0.25">
      <c r="A72" s="35">
        <v>59</v>
      </c>
      <c r="B72" s="35" t="s">
        <v>344</v>
      </c>
      <c r="C72" s="36">
        <v>44917</v>
      </c>
      <c r="D72" s="37"/>
      <c r="E72" s="36"/>
      <c r="F72" s="38" t="s">
        <v>90</v>
      </c>
      <c r="G72" s="38" t="s">
        <v>183</v>
      </c>
      <c r="H72" s="29">
        <v>1</v>
      </c>
      <c r="I72" s="29">
        <v>1</v>
      </c>
      <c r="J72" s="29">
        <f t="shared" si="2"/>
        <v>0</v>
      </c>
    </row>
    <row r="73" spans="1:10" ht="105" x14ac:dyDescent="0.25">
      <c r="A73" s="35">
        <v>60</v>
      </c>
      <c r="B73" s="35" t="s">
        <v>339</v>
      </c>
      <c r="C73" s="36">
        <v>42138</v>
      </c>
      <c r="D73" s="37"/>
      <c r="E73" s="36"/>
      <c r="F73" s="38" t="s">
        <v>70</v>
      </c>
      <c r="G73" s="38" t="s">
        <v>184</v>
      </c>
      <c r="H73" s="39">
        <v>1556638</v>
      </c>
      <c r="I73" s="39">
        <v>0</v>
      </c>
      <c r="J73" s="39">
        <v>1556638</v>
      </c>
    </row>
    <row r="74" spans="1:10" ht="120" x14ac:dyDescent="0.25">
      <c r="A74" s="35">
        <v>61</v>
      </c>
      <c r="B74" s="35" t="s">
        <v>329</v>
      </c>
      <c r="C74" s="36">
        <v>42719</v>
      </c>
      <c r="D74" s="37"/>
      <c r="E74" s="36"/>
      <c r="F74" s="38" t="s">
        <v>71</v>
      </c>
      <c r="G74" s="38" t="s">
        <v>185</v>
      </c>
      <c r="H74" s="39">
        <v>1556638</v>
      </c>
      <c r="I74" s="39">
        <v>0</v>
      </c>
      <c r="J74" s="39">
        <v>1556638</v>
      </c>
    </row>
    <row r="75" spans="1:10" ht="135" x14ac:dyDescent="0.25">
      <c r="A75" s="35">
        <v>62</v>
      </c>
      <c r="B75" s="35" t="s">
        <v>340</v>
      </c>
      <c r="C75" s="36">
        <v>42719</v>
      </c>
      <c r="D75" s="37"/>
      <c r="E75" s="36"/>
      <c r="F75" s="38" t="s">
        <v>72</v>
      </c>
      <c r="G75" s="38" t="s">
        <v>186</v>
      </c>
      <c r="H75" s="39">
        <v>1556638</v>
      </c>
      <c r="I75" s="39">
        <v>0</v>
      </c>
      <c r="J75" s="39">
        <v>1556638</v>
      </c>
    </row>
    <row r="76" spans="1:10" ht="120" x14ac:dyDescent="0.25">
      <c r="A76" s="35">
        <v>63</v>
      </c>
      <c r="B76" s="35" t="s">
        <v>332</v>
      </c>
      <c r="C76" s="36">
        <v>42719</v>
      </c>
      <c r="D76" s="37"/>
      <c r="E76" s="36"/>
      <c r="F76" s="38" t="s">
        <v>71</v>
      </c>
      <c r="G76" s="38" t="s">
        <v>186</v>
      </c>
      <c r="H76" s="39">
        <v>1556638</v>
      </c>
      <c r="I76" s="39">
        <v>0</v>
      </c>
      <c r="J76" s="39">
        <v>1556638</v>
      </c>
    </row>
    <row r="77" spans="1:10" ht="135" x14ac:dyDescent="0.25">
      <c r="A77" s="35">
        <v>64</v>
      </c>
      <c r="B77" s="35" t="s">
        <v>284</v>
      </c>
      <c r="C77" s="36">
        <v>42719</v>
      </c>
      <c r="D77" s="37"/>
      <c r="E77" s="36"/>
      <c r="F77" s="38" t="s">
        <v>72</v>
      </c>
      <c r="G77" s="38" t="s">
        <v>184</v>
      </c>
      <c r="H77" s="39">
        <v>1556638</v>
      </c>
      <c r="I77" s="39">
        <v>0</v>
      </c>
      <c r="J77" s="39">
        <v>1556638</v>
      </c>
    </row>
    <row r="78" spans="1:10" ht="120" x14ac:dyDescent="0.25">
      <c r="A78" s="35">
        <v>65</v>
      </c>
      <c r="B78" s="35" t="s">
        <v>372</v>
      </c>
      <c r="C78" s="36">
        <v>43530</v>
      </c>
      <c r="D78" s="37"/>
      <c r="E78" s="36"/>
      <c r="F78" s="38" t="s">
        <v>73</v>
      </c>
      <c r="G78" s="38" t="s">
        <v>184</v>
      </c>
      <c r="H78" s="39">
        <v>1556638</v>
      </c>
      <c r="I78" s="39">
        <v>0</v>
      </c>
      <c r="J78" s="39">
        <v>1556638</v>
      </c>
    </row>
    <row r="79" spans="1:10" ht="135" customHeight="1" x14ac:dyDescent="0.25">
      <c r="A79" s="35">
        <v>66</v>
      </c>
      <c r="B79" s="35" t="s">
        <v>373</v>
      </c>
      <c r="C79" s="36">
        <v>43530</v>
      </c>
      <c r="D79" s="37"/>
      <c r="E79" s="36"/>
      <c r="F79" s="38" t="s">
        <v>73</v>
      </c>
      <c r="G79" s="38" t="s">
        <v>184</v>
      </c>
      <c r="H79" s="39">
        <v>1556638</v>
      </c>
      <c r="I79" s="39">
        <v>0</v>
      </c>
      <c r="J79" s="39">
        <v>1556638</v>
      </c>
    </row>
    <row r="80" spans="1:10" ht="135" x14ac:dyDescent="0.25">
      <c r="A80" s="35">
        <v>67</v>
      </c>
      <c r="B80" s="35" t="s">
        <v>374</v>
      </c>
      <c r="C80" s="36">
        <v>42138</v>
      </c>
      <c r="D80" s="37"/>
      <c r="E80" s="36"/>
      <c r="F80" s="38" t="s">
        <v>74</v>
      </c>
      <c r="G80" s="38" t="s">
        <v>187</v>
      </c>
      <c r="H80" s="39">
        <v>1</v>
      </c>
      <c r="I80" s="39">
        <v>0</v>
      </c>
      <c r="J80" s="39">
        <v>1</v>
      </c>
    </row>
    <row r="81" spans="1:10" ht="117.75" customHeight="1" x14ac:dyDescent="0.25">
      <c r="A81" s="35">
        <v>68</v>
      </c>
      <c r="B81" s="35" t="s">
        <v>375</v>
      </c>
      <c r="C81" s="36">
        <v>43021</v>
      </c>
      <c r="D81" s="37"/>
      <c r="E81" s="36"/>
      <c r="F81" s="38" t="s">
        <v>74</v>
      </c>
      <c r="G81" s="38" t="s">
        <v>187</v>
      </c>
      <c r="H81" s="39">
        <v>1</v>
      </c>
      <c r="I81" s="39">
        <v>0</v>
      </c>
      <c r="J81" s="39">
        <v>1</v>
      </c>
    </row>
    <row r="82" spans="1:10" ht="157.5" customHeight="1" x14ac:dyDescent="0.25">
      <c r="A82" s="35">
        <v>69</v>
      </c>
      <c r="B82" s="35" t="s">
        <v>376</v>
      </c>
      <c r="C82" s="36">
        <v>43511</v>
      </c>
      <c r="D82" s="37"/>
      <c r="E82" s="36"/>
      <c r="F82" s="38" t="s">
        <v>75</v>
      </c>
      <c r="G82" s="38" t="s">
        <v>187</v>
      </c>
      <c r="H82" s="39">
        <v>1</v>
      </c>
      <c r="I82" s="39">
        <v>0</v>
      </c>
      <c r="J82" s="39">
        <v>1</v>
      </c>
    </row>
    <row r="83" spans="1:10" ht="93" customHeight="1" x14ac:dyDescent="0.25">
      <c r="A83" s="35">
        <v>70</v>
      </c>
      <c r="B83" s="35" t="s">
        <v>377</v>
      </c>
      <c r="C83" s="36">
        <v>42138</v>
      </c>
      <c r="D83" s="37">
        <v>1394</v>
      </c>
      <c r="E83" s="36"/>
      <c r="F83" s="38" t="s">
        <v>198</v>
      </c>
      <c r="G83" s="38" t="s">
        <v>188</v>
      </c>
      <c r="H83" s="39">
        <v>1</v>
      </c>
      <c r="I83" s="39">
        <v>0</v>
      </c>
      <c r="J83" s="39">
        <v>1</v>
      </c>
    </row>
    <row r="84" spans="1:10" ht="87.75" customHeight="1" x14ac:dyDescent="0.25">
      <c r="A84" s="35">
        <v>71</v>
      </c>
      <c r="B84" s="35" t="s">
        <v>378</v>
      </c>
      <c r="C84" s="36">
        <v>42138</v>
      </c>
      <c r="D84" s="37">
        <v>700</v>
      </c>
      <c r="E84" s="36"/>
      <c r="F84" s="38" t="s">
        <v>198</v>
      </c>
      <c r="G84" s="38" t="s">
        <v>189</v>
      </c>
      <c r="H84" s="39">
        <v>1</v>
      </c>
      <c r="I84" s="39">
        <v>0</v>
      </c>
      <c r="J84" s="39">
        <v>1</v>
      </c>
    </row>
    <row r="85" spans="1:10" ht="165" customHeight="1" x14ac:dyDescent="0.25">
      <c r="A85" s="35">
        <v>72</v>
      </c>
      <c r="B85" s="35" t="s">
        <v>379</v>
      </c>
      <c r="C85" s="36">
        <v>42138</v>
      </c>
      <c r="D85" s="37">
        <v>28000</v>
      </c>
      <c r="E85" s="36"/>
      <c r="F85" s="38" t="s">
        <v>198</v>
      </c>
      <c r="G85" s="38" t="s">
        <v>252</v>
      </c>
      <c r="H85" s="39">
        <v>1</v>
      </c>
      <c r="I85" s="39">
        <v>0</v>
      </c>
      <c r="J85" s="39">
        <v>1</v>
      </c>
    </row>
    <row r="86" spans="1:10" ht="75.75" customHeight="1" x14ac:dyDescent="0.25">
      <c r="A86" s="35">
        <v>73</v>
      </c>
      <c r="B86" s="35" t="s">
        <v>380</v>
      </c>
      <c r="C86" s="36">
        <v>42138</v>
      </c>
      <c r="D86" s="37">
        <v>1484</v>
      </c>
      <c r="E86" s="36"/>
      <c r="F86" s="38" t="s">
        <v>198</v>
      </c>
      <c r="G86" s="38" t="s">
        <v>191</v>
      </c>
      <c r="H86" s="39">
        <v>1</v>
      </c>
      <c r="I86" s="29">
        <v>0</v>
      </c>
      <c r="J86" s="29">
        <f t="shared" ref="J86:J141" si="3">H86-I86</f>
        <v>1</v>
      </c>
    </row>
    <row r="87" spans="1:10" ht="105" customHeight="1" x14ac:dyDescent="0.25">
      <c r="A87" s="35">
        <v>74</v>
      </c>
      <c r="B87" s="35" t="s">
        <v>381</v>
      </c>
      <c r="C87" s="36">
        <v>42138</v>
      </c>
      <c r="D87" s="37">
        <v>572</v>
      </c>
      <c r="E87" s="36"/>
      <c r="F87" s="38" t="s">
        <v>198</v>
      </c>
      <c r="G87" s="38" t="s">
        <v>192</v>
      </c>
      <c r="H87" s="39">
        <v>1</v>
      </c>
      <c r="I87" s="29">
        <v>0</v>
      </c>
      <c r="J87" s="29">
        <f t="shared" si="3"/>
        <v>1</v>
      </c>
    </row>
    <row r="88" spans="1:10" ht="165.75" customHeight="1" x14ac:dyDescent="0.25">
      <c r="A88" s="35">
        <v>75</v>
      </c>
      <c r="B88" s="35" t="s">
        <v>382</v>
      </c>
      <c r="C88" s="36">
        <v>42138</v>
      </c>
      <c r="D88" s="37">
        <v>3100</v>
      </c>
      <c r="E88" s="36"/>
      <c r="F88" s="38" t="s">
        <v>198</v>
      </c>
      <c r="G88" s="38" t="s">
        <v>199</v>
      </c>
      <c r="H88" s="39">
        <v>1</v>
      </c>
      <c r="I88" s="29">
        <v>0</v>
      </c>
      <c r="J88" s="29">
        <f t="shared" si="3"/>
        <v>1</v>
      </c>
    </row>
    <row r="89" spans="1:10" ht="101.25" customHeight="1" x14ac:dyDescent="0.25">
      <c r="A89" s="35">
        <v>76</v>
      </c>
      <c r="B89" s="35" t="s">
        <v>383</v>
      </c>
      <c r="C89" s="36">
        <v>42138</v>
      </c>
      <c r="D89" s="37">
        <v>1500</v>
      </c>
      <c r="E89" s="36"/>
      <c r="F89" s="38" t="s">
        <v>198</v>
      </c>
      <c r="G89" s="38" t="s">
        <v>194</v>
      </c>
      <c r="H89" s="39">
        <v>1</v>
      </c>
      <c r="I89" s="29">
        <v>0</v>
      </c>
      <c r="J89" s="29">
        <f t="shared" si="3"/>
        <v>1</v>
      </c>
    </row>
    <row r="90" spans="1:10" ht="95.25" customHeight="1" x14ac:dyDescent="0.25">
      <c r="A90" s="35">
        <v>77</v>
      </c>
      <c r="B90" s="35" t="s">
        <v>384</v>
      </c>
      <c r="C90" s="36">
        <v>42138</v>
      </c>
      <c r="D90" s="37">
        <v>1500</v>
      </c>
      <c r="E90" s="36"/>
      <c r="F90" s="38" t="s">
        <v>198</v>
      </c>
      <c r="G90" s="38" t="s">
        <v>195</v>
      </c>
      <c r="H90" s="39">
        <v>1</v>
      </c>
      <c r="I90" s="29">
        <v>0</v>
      </c>
      <c r="J90" s="29">
        <f t="shared" si="3"/>
        <v>1</v>
      </c>
    </row>
    <row r="91" spans="1:10" ht="100.5" customHeight="1" x14ac:dyDescent="0.25">
      <c r="A91" s="35">
        <v>78</v>
      </c>
      <c r="B91" s="35" t="s">
        <v>385</v>
      </c>
      <c r="C91" s="36">
        <v>42138</v>
      </c>
      <c r="D91" s="37">
        <v>888</v>
      </c>
      <c r="E91" s="36"/>
      <c r="F91" s="38" t="s">
        <v>198</v>
      </c>
      <c r="G91" s="38" t="s">
        <v>196</v>
      </c>
      <c r="H91" s="39">
        <v>1</v>
      </c>
      <c r="I91" s="29">
        <v>0</v>
      </c>
      <c r="J91" s="29">
        <f t="shared" si="3"/>
        <v>1</v>
      </c>
    </row>
    <row r="92" spans="1:10" ht="101.25" customHeight="1" x14ac:dyDescent="0.25">
      <c r="A92" s="35">
        <v>79</v>
      </c>
      <c r="B92" s="35" t="s">
        <v>386</v>
      </c>
      <c r="C92" s="36">
        <v>42138</v>
      </c>
      <c r="D92" s="37">
        <v>1086</v>
      </c>
      <c r="E92" s="36"/>
      <c r="F92" s="38" t="s">
        <v>198</v>
      </c>
      <c r="G92" s="38" t="s">
        <v>193</v>
      </c>
      <c r="H92" s="39">
        <v>1</v>
      </c>
      <c r="I92" s="29">
        <v>0</v>
      </c>
      <c r="J92" s="29">
        <f t="shared" si="3"/>
        <v>1</v>
      </c>
    </row>
    <row r="93" spans="1:10" ht="93.75" customHeight="1" x14ac:dyDescent="0.25">
      <c r="A93" s="35">
        <v>80</v>
      </c>
      <c r="B93" s="35" t="s">
        <v>387</v>
      </c>
      <c r="C93" s="36">
        <v>42138</v>
      </c>
      <c r="D93" s="37">
        <v>1700</v>
      </c>
      <c r="E93" s="36"/>
      <c r="F93" s="38" t="s">
        <v>198</v>
      </c>
      <c r="G93" s="38" t="s">
        <v>193</v>
      </c>
      <c r="H93" s="39">
        <v>1</v>
      </c>
      <c r="I93" s="29">
        <v>0</v>
      </c>
      <c r="J93" s="29">
        <f t="shared" si="3"/>
        <v>1</v>
      </c>
    </row>
    <row r="94" spans="1:10" ht="79.5" customHeight="1" x14ac:dyDescent="0.25">
      <c r="A94" s="35">
        <v>81</v>
      </c>
      <c r="B94" s="35" t="s">
        <v>388</v>
      </c>
      <c r="C94" s="36">
        <v>42138</v>
      </c>
      <c r="D94" s="37">
        <v>1620</v>
      </c>
      <c r="E94" s="36"/>
      <c r="F94" s="38" t="s">
        <v>198</v>
      </c>
      <c r="G94" s="38" t="s">
        <v>197</v>
      </c>
      <c r="H94" s="39">
        <v>1</v>
      </c>
      <c r="I94" s="29">
        <v>0</v>
      </c>
      <c r="J94" s="29">
        <f t="shared" si="3"/>
        <v>1</v>
      </c>
    </row>
    <row r="95" spans="1:10" ht="92.25" customHeight="1" x14ac:dyDescent="0.25">
      <c r="A95" s="35">
        <v>82</v>
      </c>
      <c r="B95" s="35" t="s">
        <v>389</v>
      </c>
      <c r="C95" s="36">
        <v>42138</v>
      </c>
      <c r="D95" s="37">
        <v>798</v>
      </c>
      <c r="E95" s="36"/>
      <c r="F95" s="38" t="s">
        <v>198</v>
      </c>
      <c r="G95" s="38" t="s">
        <v>196</v>
      </c>
      <c r="H95" s="39">
        <v>1</v>
      </c>
      <c r="I95" s="29">
        <v>0</v>
      </c>
      <c r="J95" s="29">
        <f t="shared" si="3"/>
        <v>1</v>
      </c>
    </row>
    <row r="96" spans="1:10" ht="87" customHeight="1" x14ac:dyDescent="0.25">
      <c r="A96" s="35">
        <v>83</v>
      </c>
      <c r="B96" s="35" t="s">
        <v>390</v>
      </c>
      <c r="C96" s="36">
        <v>42138</v>
      </c>
      <c r="D96" s="37">
        <v>509</v>
      </c>
      <c r="E96" s="36"/>
      <c r="F96" s="38" t="s">
        <v>198</v>
      </c>
      <c r="G96" s="38" t="s">
        <v>201</v>
      </c>
      <c r="H96" s="39">
        <v>1</v>
      </c>
      <c r="I96" s="29">
        <v>0</v>
      </c>
      <c r="J96" s="29">
        <f t="shared" si="3"/>
        <v>1</v>
      </c>
    </row>
    <row r="97" spans="1:10" ht="75.75" customHeight="1" x14ac:dyDescent="0.25">
      <c r="A97" s="35">
        <v>84</v>
      </c>
      <c r="B97" s="35" t="s">
        <v>391</v>
      </c>
      <c r="C97" s="36">
        <v>42138</v>
      </c>
      <c r="D97" s="37">
        <v>1334</v>
      </c>
      <c r="E97" s="36"/>
      <c r="F97" s="38" t="s">
        <v>198</v>
      </c>
      <c r="G97" s="38" t="s">
        <v>200</v>
      </c>
      <c r="H97" s="39">
        <v>1</v>
      </c>
      <c r="I97" s="29">
        <v>0</v>
      </c>
      <c r="J97" s="29">
        <f t="shared" si="3"/>
        <v>1</v>
      </c>
    </row>
    <row r="98" spans="1:10" ht="75.75" customHeight="1" x14ac:dyDescent="0.25">
      <c r="A98" s="35">
        <v>85</v>
      </c>
      <c r="B98" s="35" t="s">
        <v>392</v>
      </c>
      <c r="C98" s="36">
        <v>42138</v>
      </c>
      <c r="D98" s="37">
        <v>1500</v>
      </c>
      <c r="E98" s="36"/>
      <c r="F98" s="38" t="s">
        <v>198</v>
      </c>
      <c r="G98" s="38" t="s">
        <v>196</v>
      </c>
      <c r="H98" s="39">
        <v>1</v>
      </c>
      <c r="I98" s="29">
        <v>0</v>
      </c>
      <c r="J98" s="29">
        <f t="shared" si="3"/>
        <v>1</v>
      </c>
    </row>
    <row r="99" spans="1:10" ht="78" customHeight="1" x14ac:dyDescent="0.25">
      <c r="A99" s="35">
        <v>86</v>
      </c>
      <c r="B99" s="35" t="s">
        <v>393</v>
      </c>
      <c r="C99" s="36">
        <v>42138</v>
      </c>
      <c r="D99" s="37">
        <v>1323</v>
      </c>
      <c r="E99" s="36"/>
      <c r="F99" s="38" t="s">
        <v>198</v>
      </c>
      <c r="G99" s="38" t="s">
        <v>202</v>
      </c>
      <c r="H99" s="39">
        <v>1</v>
      </c>
      <c r="I99" s="29">
        <v>0</v>
      </c>
      <c r="J99" s="29">
        <f t="shared" si="3"/>
        <v>1</v>
      </c>
    </row>
    <row r="100" spans="1:10" ht="75.75" customHeight="1" x14ac:dyDescent="0.25">
      <c r="A100" s="35">
        <v>87</v>
      </c>
      <c r="B100" s="35" t="s">
        <v>394</v>
      </c>
      <c r="C100" s="36">
        <v>42138</v>
      </c>
      <c r="D100" s="37">
        <v>38000</v>
      </c>
      <c r="E100" s="36"/>
      <c r="F100" s="38" t="s">
        <v>198</v>
      </c>
      <c r="G100" s="38" t="s">
        <v>202</v>
      </c>
      <c r="H100" s="39">
        <v>1</v>
      </c>
      <c r="I100" s="29">
        <v>0</v>
      </c>
      <c r="J100" s="29">
        <f t="shared" si="3"/>
        <v>1</v>
      </c>
    </row>
    <row r="101" spans="1:10" ht="156.75" customHeight="1" x14ac:dyDescent="0.25">
      <c r="A101" s="35">
        <v>88</v>
      </c>
      <c r="B101" s="35" t="s">
        <v>395</v>
      </c>
      <c r="C101" s="36">
        <v>42138</v>
      </c>
      <c r="D101" s="37">
        <v>17000</v>
      </c>
      <c r="E101" s="36"/>
      <c r="F101" s="38" t="s">
        <v>198</v>
      </c>
      <c r="G101" s="38" t="s">
        <v>248</v>
      </c>
      <c r="H101" s="39">
        <v>1</v>
      </c>
      <c r="I101" s="29">
        <v>0</v>
      </c>
      <c r="J101" s="29">
        <f t="shared" si="3"/>
        <v>1</v>
      </c>
    </row>
    <row r="102" spans="1:10" ht="273" customHeight="1" x14ac:dyDescent="0.25">
      <c r="A102" s="35">
        <v>89</v>
      </c>
      <c r="B102" s="35" t="s">
        <v>396</v>
      </c>
      <c r="C102" s="36">
        <v>42138</v>
      </c>
      <c r="D102" s="37">
        <v>51000</v>
      </c>
      <c r="E102" s="36"/>
      <c r="F102" s="38" t="s">
        <v>198</v>
      </c>
      <c r="G102" s="38" t="s">
        <v>249</v>
      </c>
      <c r="H102" s="39">
        <v>1</v>
      </c>
      <c r="I102" s="29">
        <v>0</v>
      </c>
      <c r="J102" s="29">
        <f t="shared" si="3"/>
        <v>1</v>
      </c>
    </row>
    <row r="103" spans="1:10" ht="285" x14ac:dyDescent="0.25">
      <c r="A103" s="35">
        <v>90</v>
      </c>
      <c r="B103" s="35" t="s">
        <v>397</v>
      </c>
      <c r="C103" s="36">
        <v>42138</v>
      </c>
      <c r="D103" s="37">
        <v>51000</v>
      </c>
      <c r="E103" s="36"/>
      <c r="F103" s="38" t="s">
        <v>198</v>
      </c>
      <c r="G103" s="38" t="s">
        <v>254</v>
      </c>
      <c r="H103" s="39">
        <v>1</v>
      </c>
      <c r="I103" s="29">
        <v>0</v>
      </c>
      <c r="J103" s="29">
        <f t="shared" si="3"/>
        <v>1</v>
      </c>
    </row>
    <row r="104" spans="1:10" ht="285" x14ac:dyDescent="0.25">
      <c r="A104" s="35">
        <v>91</v>
      </c>
      <c r="B104" s="35" t="s">
        <v>398</v>
      </c>
      <c r="C104" s="36">
        <v>42138</v>
      </c>
      <c r="D104" s="37">
        <v>119000</v>
      </c>
      <c r="E104" s="36"/>
      <c r="F104" s="38" t="s">
        <v>198</v>
      </c>
      <c r="G104" s="38" t="s">
        <v>255</v>
      </c>
      <c r="H104" s="39">
        <v>1</v>
      </c>
      <c r="I104" s="29">
        <v>0</v>
      </c>
      <c r="J104" s="29">
        <f t="shared" si="3"/>
        <v>1</v>
      </c>
    </row>
    <row r="105" spans="1:10" ht="270.75" customHeight="1" x14ac:dyDescent="0.25">
      <c r="A105" s="35">
        <v>92</v>
      </c>
      <c r="B105" s="35" t="s">
        <v>399</v>
      </c>
      <c r="C105" s="36">
        <v>42138</v>
      </c>
      <c r="D105" s="37">
        <v>5000</v>
      </c>
      <c r="E105" s="36"/>
      <c r="F105" s="38" t="s">
        <v>198</v>
      </c>
      <c r="G105" s="38" t="s">
        <v>261</v>
      </c>
      <c r="H105" s="39">
        <v>1</v>
      </c>
      <c r="I105" s="29">
        <v>0</v>
      </c>
      <c r="J105" s="29">
        <f t="shared" si="3"/>
        <v>1</v>
      </c>
    </row>
    <row r="106" spans="1:10" ht="282" customHeight="1" x14ac:dyDescent="0.25">
      <c r="A106" s="35">
        <v>93</v>
      </c>
      <c r="B106" s="35" t="s">
        <v>400</v>
      </c>
      <c r="C106" s="36">
        <v>42138</v>
      </c>
      <c r="D106" s="37">
        <v>42000</v>
      </c>
      <c r="E106" s="36"/>
      <c r="F106" s="38" t="s">
        <v>198</v>
      </c>
      <c r="G106" s="38" t="s">
        <v>262</v>
      </c>
      <c r="H106" s="39">
        <v>1</v>
      </c>
      <c r="I106" s="29">
        <v>0</v>
      </c>
      <c r="J106" s="29">
        <f t="shared" si="3"/>
        <v>1</v>
      </c>
    </row>
    <row r="107" spans="1:10" ht="91.5" customHeight="1" x14ac:dyDescent="0.25">
      <c r="A107" s="35">
        <v>94</v>
      </c>
      <c r="B107" s="35" t="s">
        <v>401</v>
      </c>
      <c r="C107" s="36">
        <v>42138</v>
      </c>
      <c r="D107" s="37">
        <v>5000</v>
      </c>
      <c r="E107" s="36"/>
      <c r="F107" s="38" t="s">
        <v>198</v>
      </c>
      <c r="G107" s="38" t="s">
        <v>207</v>
      </c>
      <c r="H107" s="39">
        <v>1</v>
      </c>
      <c r="I107" s="29">
        <v>0</v>
      </c>
      <c r="J107" s="29">
        <f t="shared" si="3"/>
        <v>1</v>
      </c>
    </row>
    <row r="108" spans="1:10" ht="97.5" customHeight="1" x14ac:dyDescent="0.25">
      <c r="A108" s="35">
        <v>95</v>
      </c>
      <c r="B108" s="35" t="s">
        <v>402</v>
      </c>
      <c r="C108" s="36">
        <v>42138</v>
      </c>
      <c r="D108" s="37">
        <v>1500</v>
      </c>
      <c r="E108" s="36"/>
      <c r="F108" s="38" t="s">
        <v>198</v>
      </c>
      <c r="G108" s="38" t="s">
        <v>205</v>
      </c>
      <c r="H108" s="39">
        <v>1</v>
      </c>
      <c r="I108" s="29">
        <v>0</v>
      </c>
      <c r="J108" s="29">
        <f t="shared" si="3"/>
        <v>1</v>
      </c>
    </row>
    <row r="109" spans="1:10" ht="105.75" customHeight="1" x14ac:dyDescent="0.25">
      <c r="A109" s="35">
        <v>96</v>
      </c>
      <c r="B109" s="35" t="s">
        <v>403</v>
      </c>
      <c r="C109" s="36">
        <v>42138</v>
      </c>
      <c r="D109" s="37">
        <v>240</v>
      </c>
      <c r="E109" s="36"/>
      <c r="F109" s="38" t="s">
        <v>198</v>
      </c>
      <c r="G109" s="38" t="s">
        <v>206</v>
      </c>
      <c r="H109" s="39">
        <v>1</v>
      </c>
      <c r="I109" s="29">
        <v>0</v>
      </c>
      <c r="J109" s="29">
        <f t="shared" si="3"/>
        <v>1</v>
      </c>
    </row>
    <row r="110" spans="1:10" ht="84.75" customHeight="1" x14ac:dyDescent="0.25">
      <c r="A110" s="35">
        <v>97</v>
      </c>
      <c r="B110" s="35" t="s">
        <v>404</v>
      </c>
      <c r="C110" s="36">
        <v>42138</v>
      </c>
      <c r="D110" s="37">
        <v>4340</v>
      </c>
      <c r="E110" s="36"/>
      <c r="F110" s="38" t="s">
        <v>198</v>
      </c>
      <c r="G110" s="38" t="s">
        <v>208</v>
      </c>
      <c r="H110" s="39">
        <v>1</v>
      </c>
      <c r="I110" s="29">
        <v>0</v>
      </c>
      <c r="J110" s="29">
        <f t="shared" si="3"/>
        <v>1</v>
      </c>
    </row>
    <row r="111" spans="1:10" ht="88.5" customHeight="1" x14ac:dyDescent="0.25">
      <c r="A111" s="35">
        <v>98</v>
      </c>
      <c r="B111" s="35" t="s">
        <v>405</v>
      </c>
      <c r="C111" s="36">
        <v>42138</v>
      </c>
      <c r="D111" s="37">
        <v>18</v>
      </c>
      <c r="E111" s="36"/>
      <c r="F111" s="38" t="s">
        <v>198</v>
      </c>
      <c r="G111" s="38" t="s">
        <v>209</v>
      </c>
      <c r="H111" s="39">
        <v>1</v>
      </c>
      <c r="I111" s="29">
        <v>0</v>
      </c>
      <c r="J111" s="29">
        <f t="shared" si="3"/>
        <v>1</v>
      </c>
    </row>
    <row r="112" spans="1:10" ht="104.25" customHeight="1" x14ac:dyDescent="0.25">
      <c r="A112" s="35">
        <v>99</v>
      </c>
      <c r="B112" s="35" t="s">
        <v>406</v>
      </c>
      <c r="C112" s="36">
        <v>42138</v>
      </c>
      <c r="D112" s="37">
        <v>2484</v>
      </c>
      <c r="E112" s="36"/>
      <c r="F112" s="38" t="s">
        <v>198</v>
      </c>
      <c r="G112" s="38" t="s">
        <v>210</v>
      </c>
      <c r="H112" s="39">
        <v>1</v>
      </c>
      <c r="I112" s="29">
        <v>0</v>
      </c>
      <c r="J112" s="29">
        <f t="shared" si="3"/>
        <v>1</v>
      </c>
    </row>
    <row r="113" spans="1:10" ht="90" customHeight="1" x14ac:dyDescent="0.25">
      <c r="A113" s="35">
        <v>100</v>
      </c>
      <c r="B113" s="35" t="s">
        <v>407</v>
      </c>
      <c r="C113" s="36">
        <v>42138</v>
      </c>
      <c r="D113" s="37">
        <v>1500</v>
      </c>
      <c r="E113" s="36"/>
      <c r="F113" s="38" t="s">
        <v>198</v>
      </c>
      <c r="G113" s="38" t="s">
        <v>211</v>
      </c>
      <c r="H113" s="39">
        <v>1</v>
      </c>
      <c r="I113" s="29">
        <v>0</v>
      </c>
      <c r="J113" s="29">
        <f t="shared" si="3"/>
        <v>1</v>
      </c>
    </row>
    <row r="114" spans="1:10" ht="75.75" customHeight="1" x14ac:dyDescent="0.25">
      <c r="A114" s="35">
        <v>101</v>
      </c>
      <c r="B114" s="35" t="s">
        <v>408</v>
      </c>
      <c r="C114" s="36">
        <v>42138</v>
      </c>
      <c r="D114" s="37">
        <v>400</v>
      </c>
      <c r="E114" s="36"/>
      <c r="F114" s="38" t="s">
        <v>198</v>
      </c>
      <c r="G114" s="38" t="s">
        <v>212</v>
      </c>
      <c r="H114" s="39">
        <v>1</v>
      </c>
      <c r="I114" s="29">
        <v>0</v>
      </c>
      <c r="J114" s="29">
        <f t="shared" si="3"/>
        <v>1</v>
      </c>
    </row>
    <row r="115" spans="1:10" ht="74.25" customHeight="1" x14ac:dyDescent="0.25">
      <c r="A115" s="35">
        <v>102</v>
      </c>
      <c r="B115" s="35" t="s">
        <v>409</v>
      </c>
      <c r="C115" s="36">
        <v>42138</v>
      </c>
      <c r="D115" s="37">
        <v>3334</v>
      </c>
      <c r="E115" s="36"/>
      <c r="F115" s="38" t="s">
        <v>198</v>
      </c>
      <c r="G115" s="38" t="s">
        <v>213</v>
      </c>
      <c r="H115" s="39">
        <v>1</v>
      </c>
      <c r="I115" s="29">
        <v>0</v>
      </c>
      <c r="J115" s="29">
        <f t="shared" si="3"/>
        <v>1</v>
      </c>
    </row>
    <row r="116" spans="1:10" ht="99.75" customHeight="1" x14ac:dyDescent="0.25">
      <c r="A116" s="35">
        <v>103</v>
      </c>
      <c r="B116" s="35" t="s">
        <v>410</v>
      </c>
      <c r="C116" s="36">
        <v>42138</v>
      </c>
      <c r="D116" s="37">
        <v>62000</v>
      </c>
      <c r="E116" s="36"/>
      <c r="F116" s="38" t="s">
        <v>198</v>
      </c>
      <c r="G116" s="38" t="s">
        <v>214</v>
      </c>
      <c r="H116" s="39">
        <v>1</v>
      </c>
      <c r="I116" s="29">
        <v>0</v>
      </c>
      <c r="J116" s="29">
        <f t="shared" si="3"/>
        <v>1</v>
      </c>
    </row>
    <row r="117" spans="1:10" ht="71.25" customHeight="1" x14ac:dyDescent="0.25">
      <c r="A117" s="35">
        <v>104</v>
      </c>
      <c r="B117" s="35" t="s">
        <v>411</v>
      </c>
      <c r="C117" s="36">
        <v>42138</v>
      </c>
      <c r="D117" s="37">
        <v>341</v>
      </c>
      <c r="E117" s="36"/>
      <c r="F117" s="38" t="s">
        <v>198</v>
      </c>
      <c r="G117" s="38" t="s">
        <v>215</v>
      </c>
      <c r="H117" s="39">
        <v>1</v>
      </c>
      <c r="I117" s="29">
        <v>0</v>
      </c>
      <c r="J117" s="29">
        <f t="shared" si="3"/>
        <v>1</v>
      </c>
    </row>
    <row r="118" spans="1:10" ht="73.5" customHeight="1" x14ac:dyDescent="0.25">
      <c r="A118" s="35">
        <v>105</v>
      </c>
      <c r="B118" s="35" t="s">
        <v>412</v>
      </c>
      <c r="C118" s="36">
        <v>42461</v>
      </c>
      <c r="D118" s="37">
        <v>1850</v>
      </c>
      <c r="E118" s="36"/>
      <c r="F118" s="38" t="s">
        <v>198</v>
      </c>
      <c r="G118" s="38" t="s">
        <v>217</v>
      </c>
      <c r="H118" s="39">
        <v>1</v>
      </c>
      <c r="I118" s="29">
        <v>0</v>
      </c>
      <c r="J118" s="29">
        <f t="shared" si="3"/>
        <v>1</v>
      </c>
    </row>
    <row r="119" spans="1:10" ht="93" customHeight="1" x14ac:dyDescent="0.25">
      <c r="A119" s="35">
        <v>106</v>
      </c>
      <c r="B119" s="35" t="s">
        <v>413</v>
      </c>
      <c r="C119" s="36">
        <v>42719</v>
      </c>
      <c r="D119" s="37">
        <v>1452</v>
      </c>
      <c r="E119" s="36"/>
      <c r="F119" s="38" t="s">
        <v>198</v>
      </c>
      <c r="G119" s="38" t="s">
        <v>218</v>
      </c>
      <c r="H119" s="39">
        <v>260750.16</v>
      </c>
      <c r="I119" s="29">
        <v>0</v>
      </c>
      <c r="J119" s="29">
        <f t="shared" si="3"/>
        <v>260750.16</v>
      </c>
    </row>
    <row r="120" spans="1:10" ht="96" customHeight="1" x14ac:dyDescent="0.25">
      <c r="A120" s="35">
        <v>107</v>
      </c>
      <c r="B120" s="35" t="s">
        <v>414</v>
      </c>
      <c r="C120" s="36">
        <v>42138</v>
      </c>
      <c r="D120" s="37">
        <v>1200</v>
      </c>
      <c r="E120" s="36"/>
      <c r="F120" s="38" t="s">
        <v>198</v>
      </c>
      <c r="G120" s="38" t="s">
        <v>219</v>
      </c>
      <c r="H120" s="39">
        <v>138192</v>
      </c>
      <c r="I120" s="29">
        <v>0</v>
      </c>
      <c r="J120" s="29">
        <f t="shared" si="3"/>
        <v>138192</v>
      </c>
    </row>
    <row r="121" spans="1:10" ht="75" customHeight="1" x14ac:dyDescent="0.25">
      <c r="A121" s="35">
        <v>108</v>
      </c>
      <c r="B121" s="35" t="s">
        <v>415</v>
      </c>
      <c r="C121" s="36">
        <v>42719</v>
      </c>
      <c r="D121" s="37">
        <v>917</v>
      </c>
      <c r="E121" s="36"/>
      <c r="F121" s="38" t="s">
        <v>198</v>
      </c>
      <c r="G121" s="38" t="s">
        <v>191</v>
      </c>
      <c r="H121" s="39">
        <v>185362.38</v>
      </c>
      <c r="I121" s="29">
        <v>0</v>
      </c>
      <c r="J121" s="29">
        <f t="shared" si="3"/>
        <v>185362.38</v>
      </c>
    </row>
    <row r="122" spans="1:10" ht="75" customHeight="1" x14ac:dyDescent="0.25">
      <c r="A122" s="35">
        <v>109</v>
      </c>
      <c r="B122" s="35" t="s">
        <v>416</v>
      </c>
      <c r="C122" s="36">
        <v>43021</v>
      </c>
      <c r="D122" s="37">
        <v>2496</v>
      </c>
      <c r="E122" s="36"/>
      <c r="F122" s="38" t="s">
        <v>198</v>
      </c>
      <c r="G122" s="38" t="s">
        <v>220</v>
      </c>
      <c r="H122" s="39">
        <v>1</v>
      </c>
      <c r="I122" s="29">
        <v>0</v>
      </c>
      <c r="J122" s="29">
        <f t="shared" si="3"/>
        <v>1</v>
      </c>
    </row>
    <row r="123" spans="1:10" ht="77.25" customHeight="1" x14ac:dyDescent="0.25">
      <c r="A123" s="35">
        <v>110</v>
      </c>
      <c r="B123" s="35" t="s">
        <v>417</v>
      </c>
      <c r="C123" s="36">
        <v>43021</v>
      </c>
      <c r="D123" s="37">
        <v>1480</v>
      </c>
      <c r="E123" s="36"/>
      <c r="F123" s="38" t="s">
        <v>198</v>
      </c>
      <c r="G123" s="38" t="s">
        <v>221</v>
      </c>
      <c r="H123" s="39">
        <v>1</v>
      </c>
      <c r="I123" s="29">
        <v>0</v>
      </c>
      <c r="J123" s="29">
        <f t="shared" si="3"/>
        <v>1</v>
      </c>
    </row>
    <row r="124" spans="1:10" ht="75.75" customHeight="1" x14ac:dyDescent="0.25">
      <c r="A124" s="35">
        <v>111</v>
      </c>
      <c r="B124" s="35" t="s">
        <v>418</v>
      </c>
      <c r="C124" s="36">
        <v>43076</v>
      </c>
      <c r="D124" s="37">
        <v>6000</v>
      </c>
      <c r="E124" s="36"/>
      <c r="F124" s="38" t="s">
        <v>198</v>
      </c>
      <c r="G124" s="38" t="s">
        <v>222</v>
      </c>
      <c r="H124" s="39">
        <v>1</v>
      </c>
      <c r="I124" s="29">
        <v>0</v>
      </c>
      <c r="J124" s="29">
        <f t="shared" si="3"/>
        <v>1</v>
      </c>
    </row>
    <row r="125" spans="1:10" ht="90" customHeight="1" x14ac:dyDescent="0.25">
      <c r="A125" s="35">
        <v>112</v>
      </c>
      <c r="B125" s="35" t="s">
        <v>419</v>
      </c>
      <c r="C125" s="36">
        <v>43076</v>
      </c>
      <c r="D125" s="37">
        <v>524</v>
      </c>
      <c r="E125" s="36"/>
      <c r="F125" s="38" t="s">
        <v>198</v>
      </c>
      <c r="G125" s="38" t="s">
        <v>223</v>
      </c>
      <c r="H125" s="39">
        <v>1</v>
      </c>
      <c r="I125" s="29">
        <v>0</v>
      </c>
      <c r="J125" s="29">
        <f t="shared" si="3"/>
        <v>1</v>
      </c>
    </row>
    <row r="126" spans="1:10" ht="76.5" customHeight="1" x14ac:dyDescent="0.25">
      <c r="A126" s="35">
        <v>113</v>
      </c>
      <c r="B126" s="35" t="s">
        <v>420</v>
      </c>
      <c r="C126" s="36">
        <v>43488</v>
      </c>
      <c r="D126" s="37">
        <v>100</v>
      </c>
      <c r="E126" s="36"/>
      <c r="F126" s="38" t="s">
        <v>226</v>
      </c>
      <c r="G126" s="38" t="s">
        <v>224</v>
      </c>
      <c r="H126" s="39">
        <v>1</v>
      </c>
      <c r="I126" s="29">
        <v>0</v>
      </c>
      <c r="J126" s="29">
        <f t="shared" si="3"/>
        <v>1</v>
      </c>
    </row>
    <row r="127" spans="1:10" ht="80.25" customHeight="1" x14ac:dyDescent="0.25">
      <c r="A127" s="35">
        <v>114</v>
      </c>
      <c r="B127" s="35" t="s">
        <v>421</v>
      </c>
      <c r="C127" s="36">
        <v>43488</v>
      </c>
      <c r="D127" s="37">
        <v>2600</v>
      </c>
      <c r="E127" s="36"/>
      <c r="F127" s="38" t="s">
        <v>198</v>
      </c>
      <c r="G127" s="38" t="s">
        <v>225</v>
      </c>
      <c r="H127" s="39">
        <v>1</v>
      </c>
      <c r="I127" s="29">
        <v>0</v>
      </c>
      <c r="J127" s="29">
        <f t="shared" si="3"/>
        <v>1</v>
      </c>
    </row>
    <row r="128" spans="1:10" ht="96.75" customHeight="1" x14ac:dyDescent="0.25">
      <c r="A128" s="35">
        <v>115</v>
      </c>
      <c r="B128" s="35" t="s">
        <v>422</v>
      </c>
      <c r="C128" s="36">
        <v>43488</v>
      </c>
      <c r="D128" s="37">
        <v>2876</v>
      </c>
      <c r="E128" s="36"/>
      <c r="F128" s="38" t="s">
        <v>198</v>
      </c>
      <c r="G128" s="38" t="s">
        <v>227</v>
      </c>
      <c r="H128" s="39">
        <v>1</v>
      </c>
      <c r="I128" s="29">
        <v>0</v>
      </c>
      <c r="J128" s="29">
        <f t="shared" si="3"/>
        <v>1</v>
      </c>
    </row>
    <row r="129" spans="1:10" ht="89.25" customHeight="1" x14ac:dyDescent="0.25">
      <c r="A129" s="35">
        <v>116</v>
      </c>
      <c r="B129" s="35" t="s">
        <v>423</v>
      </c>
      <c r="C129" s="36">
        <v>42719</v>
      </c>
      <c r="D129" s="37">
        <v>600</v>
      </c>
      <c r="E129" s="36"/>
      <c r="F129" s="38" t="s">
        <v>198</v>
      </c>
      <c r="G129" s="38" t="s">
        <v>190</v>
      </c>
      <c r="H129" s="39">
        <v>1</v>
      </c>
      <c r="I129" s="29">
        <v>0</v>
      </c>
      <c r="J129" s="29">
        <f t="shared" si="3"/>
        <v>1</v>
      </c>
    </row>
    <row r="130" spans="1:10" ht="85.5" customHeight="1" x14ac:dyDescent="0.25">
      <c r="A130" s="35">
        <v>117</v>
      </c>
      <c r="B130" s="35" t="s">
        <v>424</v>
      </c>
      <c r="C130" s="36">
        <v>43815</v>
      </c>
      <c r="D130" s="37">
        <v>860</v>
      </c>
      <c r="E130" s="36"/>
      <c r="F130" s="38" t="s">
        <v>198</v>
      </c>
      <c r="G130" s="38" t="s">
        <v>190</v>
      </c>
      <c r="H130" s="39">
        <v>1</v>
      </c>
      <c r="I130" s="29">
        <v>0</v>
      </c>
      <c r="J130" s="29">
        <f t="shared" si="3"/>
        <v>1</v>
      </c>
    </row>
    <row r="131" spans="1:10" ht="87" customHeight="1" x14ac:dyDescent="0.25">
      <c r="A131" s="35">
        <v>118</v>
      </c>
      <c r="B131" s="35" t="s">
        <v>425</v>
      </c>
      <c r="C131" s="36">
        <v>43815</v>
      </c>
      <c r="D131" s="37">
        <v>1480</v>
      </c>
      <c r="E131" s="36"/>
      <c r="F131" s="38" t="s">
        <v>198</v>
      </c>
      <c r="G131" s="38" t="s">
        <v>228</v>
      </c>
      <c r="H131" s="39">
        <v>1</v>
      </c>
      <c r="I131" s="29">
        <v>0</v>
      </c>
      <c r="J131" s="29">
        <f t="shared" si="3"/>
        <v>1</v>
      </c>
    </row>
    <row r="132" spans="1:10" ht="77.25" customHeight="1" x14ac:dyDescent="0.25">
      <c r="A132" s="35">
        <v>119</v>
      </c>
      <c r="B132" s="35" t="s">
        <v>426</v>
      </c>
      <c r="C132" s="36">
        <v>43815</v>
      </c>
      <c r="D132" s="37">
        <v>700</v>
      </c>
      <c r="E132" s="36"/>
      <c r="F132" s="38" t="s">
        <v>198</v>
      </c>
      <c r="G132" s="38" t="s">
        <v>230</v>
      </c>
      <c r="H132" s="39">
        <v>1</v>
      </c>
      <c r="I132" s="29">
        <v>0</v>
      </c>
      <c r="J132" s="29">
        <f t="shared" si="3"/>
        <v>1</v>
      </c>
    </row>
    <row r="133" spans="1:10" ht="90.75" customHeight="1" x14ac:dyDescent="0.25">
      <c r="A133" s="35">
        <v>120</v>
      </c>
      <c r="B133" s="35" t="s">
        <v>427</v>
      </c>
      <c r="C133" s="36">
        <v>44474</v>
      </c>
      <c r="D133" s="37">
        <v>44000</v>
      </c>
      <c r="E133" s="36"/>
      <c r="F133" s="38" t="s">
        <v>198</v>
      </c>
      <c r="G133" s="38" t="s">
        <v>231</v>
      </c>
      <c r="H133" s="39">
        <v>1</v>
      </c>
      <c r="I133" s="29">
        <v>0</v>
      </c>
      <c r="J133" s="29">
        <f t="shared" si="3"/>
        <v>1</v>
      </c>
    </row>
    <row r="134" spans="1:10" ht="90" customHeight="1" x14ac:dyDescent="0.25">
      <c r="A134" s="35">
        <v>121</v>
      </c>
      <c r="B134" s="35" t="s">
        <v>428</v>
      </c>
      <c r="C134" s="36">
        <v>44545</v>
      </c>
      <c r="D134" s="37">
        <v>880</v>
      </c>
      <c r="E134" s="36"/>
      <c r="F134" s="38" t="s">
        <v>198</v>
      </c>
      <c r="G134" s="38" t="s">
        <v>216</v>
      </c>
      <c r="H134" s="39">
        <v>1</v>
      </c>
      <c r="I134" s="29">
        <v>0</v>
      </c>
      <c r="J134" s="29">
        <f t="shared" si="3"/>
        <v>1</v>
      </c>
    </row>
    <row r="135" spans="1:10" ht="80.25" customHeight="1" x14ac:dyDescent="0.25">
      <c r="A135" s="35">
        <v>122</v>
      </c>
      <c r="B135" s="35" t="s">
        <v>429</v>
      </c>
      <c r="C135" s="36">
        <v>43815</v>
      </c>
      <c r="D135" s="37">
        <v>2525</v>
      </c>
      <c r="E135" s="36"/>
      <c r="F135" s="38" t="s">
        <v>198</v>
      </c>
      <c r="G135" s="38" t="s">
        <v>204</v>
      </c>
      <c r="H135" s="39">
        <v>1</v>
      </c>
      <c r="I135" s="29">
        <v>0</v>
      </c>
      <c r="J135" s="29">
        <f t="shared" si="3"/>
        <v>1</v>
      </c>
    </row>
    <row r="136" spans="1:10" ht="87.75" customHeight="1" x14ac:dyDescent="0.25">
      <c r="A136" s="35">
        <v>123</v>
      </c>
      <c r="B136" s="35" t="s">
        <v>430</v>
      </c>
      <c r="C136" s="36">
        <v>43815</v>
      </c>
      <c r="D136" s="37">
        <v>1586</v>
      </c>
      <c r="E136" s="36"/>
      <c r="F136" s="38" t="s">
        <v>198</v>
      </c>
      <c r="G136" s="38" t="s">
        <v>443</v>
      </c>
      <c r="H136" s="39">
        <v>1</v>
      </c>
      <c r="I136" s="29">
        <v>0</v>
      </c>
      <c r="J136" s="29">
        <f t="shared" si="3"/>
        <v>1</v>
      </c>
    </row>
    <row r="137" spans="1:10" ht="89.25" customHeight="1" x14ac:dyDescent="0.25">
      <c r="A137" s="35">
        <v>124</v>
      </c>
      <c r="B137" s="35" t="s">
        <v>431</v>
      </c>
      <c r="C137" s="36">
        <v>44893</v>
      </c>
      <c r="D137" s="37">
        <v>1600</v>
      </c>
      <c r="E137" s="36"/>
      <c r="F137" s="38" t="s">
        <v>198</v>
      </c>
      <c r="G137" s="38" t="s">
        <v>250</v>
      </c>
      <c r="H137" s="39">
        <v>1</v>
      </c>
      <c r="I137" s="29">
        <v>0</v>
      </c>
      <c r="J137" s="29">
        <f t="shared" si="3"/>
        <v>1</v>
      </c>
    </row>
    <row r="138" spans="1:10" ht="96" customHeight="1" x14ac:dyDescent="0.25">
      <c r="A138" s="35">
        <v>125</v>
      </c>
      <c r="B138" s="35" t="s">
        <v>432</v>
      </c>
      <c r="C138" s="36">
        <v>44893</v>
      </c>
      <c r="D138" s="37">
        <v>1350</v>
      </c>
      <c r="E138" s="36"/>
      <c r="F138" s="38" t="s">
        <v>198</v>
      </c>
      <c r="G138" s="38" t="s">
        <v>232</v>
      </c>
      <c r="H138" s="39">
        <v>1</v>
      </c>
      <c r="I138" s="29">
        <v>0</v>
      </c>
      <c r="J138" s="29">
        <f t="shared" si="3"/>
        <v>1</v>
      </c>
    </row>
    <row r="139" spans="1:10" ht="105.75" customHeight="1" x14ac:dyDescent="0.25">
      <c r="A139" s="35">
        <v>126</v>
      </c>
      <c r="B139" s="35" t="s">
        <v>433</v>
      </c>
      <c r="C139" s="36">
        <v>44893</v>
      </c>
      <c r="D139" s="37">
        <v>46000</v>
      </c>
      <c r="E139" s="36"/>
      <c r="F139" s="38" t="s">
        <v>198</v>
      </c>
      <c r="G139" s="38" t="s">
        <v>233</v>
      </c>
      <c r="H139" s="39">
        <v>1</v>
      </c>
      <c r="I139" s="29">
        <v>0</v>
      </c>
      <c r="J139" s="29">
        <f t="shared" si="3"/>
        <v>1</v>
      </c>
    </row>
    <row r="140" spans="1:10" ht="81.75" customHeight="1" x14ac:dyDescent="0.25">
      <c r="A140" s="35">
        <v>127</v>
      </c>
      <c r="B140" s="35" t="s">
        <v>434</v>
      </c>
      <c r="C140" s="36">
        <v>44893</v>
      </c>
      <c r="D140" s="37">
        <v>79000</v>
      </c>
      <c r="E140" s="36"/>
      <c r="F140" s="38" t="s">
        <v>235</v>
      </c>
      <c r="G140" s="38" t="s">
        <v>234</v>
      </c>
      <c r="H140" s="39">
        <v>1</v>
      </c>
      <c r="I140" s="39">
        <v>0</v>
      </c>
      <c r="J140" s="39">
        <f t="shared" si="3"/>
        <v>1</v>
      </c>
    </row>
    <row r="141" spans="1:10" ht="59.25" customHeight="1" x14ac:dyDescent="0.25">
      <c r="A141" s="35">
        <v>128</v>
      </c>
      <c r="B141" s="35" t="s">
        <v>435</v>
      </c>
      <c r="C141" s="36">
        <v>44893</v>
      </c>
      <c r="D141" s="37">
        <v>6000</v>
      </c>
      <c r="E141" s="36"/>
      <c r="F141" s="38" t="s">
        <v>198</v>
      </c>
      <c r="G141" s="38" t="s">
        <v>234</v>
      </c>
      <c r="H141" s="39">
        <v>1</v>
      </c>
      <c r="I141" s="39">
        <v>0</v>
      </c>
      <c r="J141" s="39">
        <f t="shared" si="3"/>
        <v>1</v>
      </c>
    </row>
    <row r="142" spans="1:10" ht="105" x14ac:dyDescent="0.25">
      <c r="A142" s="25">
        <v>129</v>
      </c>
      <c r="B142" s="25" t="s">
        <v>263</v>
      </c>
      <c r="C142" s="26">
        <v>27760</v>
      </c>
      <c r="D142" s="27">
        <v>175.2</v>
      </c>
      <c r="E142" s="25"/>
      <c r="F142" s="25" t="s">
        <v>3</v>
      </c>
      <c r="G142" s="28" t="s">
        <v>236</v>
      </c>
      <c r="H142" s="29">
        <v>1468588</v>
      </c>
      <c r="I142" s="29">
        <v>1468588</v>
      </c>
      <c r="J142" s="29">
        <v>0</v>
      </c>
    </row>
    <row r="143" spans="1:10" ht="90" x14ac:dyDescent="0.25">
      <c r="A143" s="25">
        <v>130</v>
      </c>
      <c r="B143" s="25" t="s">
        <v>265</v>
      </c>
      <c r="C143" s="26">
        <v>31778</v>
      </c>
      <c r="D143" s="27">
        <v>51.8</v>
      </c>
      <c r="E143" s="25"/>
      <c r="F143" s="28" t="s">
        <v>10</v>
      </c>
      <c r="G143" s="28" t="s">
        <v>238</v>
      </c>
      <c r="H143" s="29">
        <v>41325</v>
      </c>
      <c r="I143" s="29">
        <v>41325</v>
      </c>
      <c r="J143" s="29">
        <v>0</v>
      </c>
    </row>
    <row r="144" spans="1:10" ht="105" x14ac:dyDescent="0.25">
      <c r="A144" s="25">
        <v>131</v>
      </c>
      <c r="B144" s="25" t="s">
        <v>266</v>
      </c>
      <c r="C144" s="26">
        <v>28491</v>
      </c>
      <c r="D144" s="27"/>
      <c r="E144" s="25"/>
      <c r="F144" s="25" t="s">
        <v>11</v>
      </c>
      <c r="G144" s="28" t="s">
        <v>237</v>
      </c>
      <c r="H144" s="29">
        <v>499959</v>
      </c>
      <c r="I144" s="29">
        <v>499959</v>
      </c>
      <c r="J144" s="29">
        <v>0</v>
      </c>
    </row>
    <row r="145" spans="1:10" ht="75" x14ac:dyDescent="0.25">
      <c r="A145" s="25">
        <v>132</v>
      </c>
      <c r="B145" s="25" t="s">
        <v>267</v>
      </c>
      <c r="C145" s="26">
        <v>28491</v>
      </c>
      <c r="D145" s="27">
        <v>2800</v>
      </c>
      <c r="E145" s="25"/>
      <c r="F145" s="25" t="s">
        <v>12</v>
      </c>
      <c r="G145" s="28" t="s">
        <v>239</v>
      </c>
      <c r="H145" s="29">
        <v>44863</v>
      </c>
      <c r="I145" s="29">
        <v>44863</v>
      </c>
      <c r="J145" s="29">
        <v>0</v>
      </c>
    </row>
    <row r="146" spans="1:10" ht="75" x14ac:dyDescent="0.25">
      <c r="A146" s="25">
        <v>133</v>
      </c>
      <c r="B146" s="25" t="s">
        <v>268</v>
      </c>
      <c r="C146" s="26">
        <v>41122</v>
      </c>
      <c r="D146" s="27"/>
      <c r="E146" s="25"/>
      <c r="F146" s="28" t="s">
        <v>13</v>
      </c>
      <c r="G146" s="28" t="s">
        <v>239</v>
      </c>
      <c r="H146" s="29">
        <v>65005</v>
      </c>
      <c r="I146" s="29">
        <v>44763</v>
      </c>
      <c r="J146" s="29">
        <v>20242</v>
      </c>
    </row>
    <row r="147" spans="1:10" ht="75" x14ac:dyDescent="0.25">
      <c r="A147" s="25">
        <v>134</v>
      </c>
      <c r="B147" s="25" t="s">
        <v>269</v>
      </c>
      <c r="C147" s="26">
        <v>41122</v>
      </c>
      <c r="D147" s="27"/>
      <c r="E147" s="25"/>
      <c r="F147" s="25" t="s">
        <v>14</v>
      </c>
      <c r="G147" s="28" t="s">
        <v>239</v>
      </c>
      <c r="H147" s="29">
        <v>28355</v>
      </c>
      <c r="I147" s="29">
        <v>28355</v>
      </c>
      <c r="J147" s="29">
        <v>0</v>
      </c>
    </row>
    <row r="148" spans="1:10" ht="75" x14ac:dyDescent="0.25">
      <c r="A148" s="30">
        <v>135</v>
      </c>
      <c r="B148" s="30" t="s">
        <v>270</v>
      </c>
      <c r="C148" s="26">
        <v>41122</v>
      </c>
      <c r="D148" s="31"/>
      <c r="E148" s="30"/>
      <c r="F148" s="30" t="s">
        <v>15</v>
      </c>
      <c r="G148" s="28" t="s">
        <v>239</v>
      </c>
      <c r="H148" s="34">
        <v>3975</v>
      </c>
      <c r="I148" s="34">
        <v>3975</v>
      </c>
      <c r="J148" s="29">
        <v>0</v>
      </c>
    </row>
    <row r="149" spans="1:10" ht="75" x14ac:dyDescent="0.25">
      <c r="A149" s="25">
        <v>136</v>
      </c>
      <c r="B149" s="25" t="s">
        <v>272</v>
      </c>
      <c r="C149" s="26">
        <v>41122</v>
      </c>
      <c r="D149" s="27"/>
      <c r="E149" s="25"/>
      <c r="F149" s="25" t="s">
        <v>16</v>
      </c>
      <c r="G149" s="28" t="s">
        <v>181</v>
      </c>
      <c r="H149" s="29">
        <v>12325.8</v>
      </c>
      <c r="I149" s="29">
        <v>12325.8</v>
      </c>
      <c r="J149" s="29">
        <v>0</v>
      </c>
    </row>
    <row r="150" spans="1:10" ht="75" x14ac:dyDescent="0.25">
      <c r="A150" s="35">
        <v>137</v>
      </c>
      <c r="B150" s="35" t="s">
        <v>274</v>
      </c>
      <c r="C150" s="36">
        <v>41275</v>
      </c>
      <c r="D150" s="37"/>
      <c r="E150" s="35"/>
      <c r="F150" s="35" t="s">
        <v>81</v>
      </c>
      <c r="G150" s="38" t="s">
        <v>150</v>
      </c>
      <c r="H150" s="39">
        <v>1</v>
      </c>
      <c r="I150" s="39">
        <v>1</v>
      </c>
      <c r="J150" s="29">
        <v>0</v>
      </c>
    </row>
    <row r="151" spans="1:10" ht="75" x14ac:dyDescent="0.25">
      <c r="A151" s="35">
        <v>138</v>
      </c>
      <c r="B151" s="35" t="s">
        <v>275</v>
      </c>
      <c r="C151" s="36">
        <v>41275</v>
      </c>
      <c r="D151" s="37"/>
      <c r="E151" s="35"/>
      <c r="F151" s="35" t="s">
        <v>82</v>
      </c>
      <c r="G151" s="38" t="s">
        <v>182</v>
      </c>
      <c r="H151" s="39">
        <v>1</v>
      </c>
      <c r="I151" s="39">
        <v>1</v>
      </c>
      <c r="J151" s="29">
        <v>0</v>
      </c>
    </row>
    <row r="152" spans="1:10" ht="75" x14ac:dyDescent="0.25">
      <c r="A152" s="35">
        <v>139</v>
      </c>
      <c r="B152" s="35" t="s">
        <v>276</v>
      </c>
      <c r="C152" s="36">
        <v>41275</v>
      </c>
      <c r="D152" s="37"/>
      <c r="E152" s="35"/>
      <c r="F152" s="35" t="s">
        <v>83</v>
      </c>
      <c r="G152" s="28" t="s">
        <v>239</v>
      </c>
      <c r="H152" s="39">
        <v>1</v>
      </c>
      <c r="I152" s="39">
        <v>1</v>
      </c>
      <c r="J152" s="29">
        <v>0</v>
      </c>
    </row>
    <row r="153" spans="1:10" ht="75" x14ac:dyDescent="0.25">
      <c r="A153" s="35">
        <v>140</v>
      </c>
      <c r="B153" s="35" t="s">
        <v>278</v>
      </c>
      <c r="C153" s="36">
        <v>41275</v>
      </c>
      <c r="D153" s="37"/>
      <c r="E153" s="35"/>
      <c r="F153" s="35" t="s">
        <v>84</v>
      </c>
      <c r="G153" s="38" t="s">
        <v>125</v>
      </c>
      <c r="H153" s="39">
        <v>1</v>
      </c>
      <c r="I153" s="39">
        <v>1</v>
      </c>
      <c r="J153" s="29">
        <v>0</v>
      </c>
    </row>
    <row r="154" spans="1:10" ht="90" x14ac:dyDescent="0.25">
      <c r="A154" s="35">
        <v>141</v>
      </c>
      <c r="B154" s="35" t="s">
        <v>277</v>
      </c>
      <c r="C154" s="36">
        <v>41275</v>
      </c>
      <c r="D154" s="37"/>
      <c r="E154" s="35"/>
      <c r="F154" s="35" t="s">
        <v>85</v>
      </c>
      <c r="G154" s="38" t="s">
        <v>240</v>
      </c>
      <c r="H154" s="39">
        <v>1</v>
      </c>
      <c r="I154" s="39">
        <v>1</v>
      </c>
      <c r="J154" s="29">
        <v>0</v>
      </c>
    </row>
    <row r="155" spans="1:10" ht="75" x14ac:dyDescent="0.25">
      <c r="A155" s="35">
        <v>142</v>
      </c>
      <c r="B155" s="35" t="s">
        <v>279</v>
      </c>
      <c r="C155" s="36">
        <v>43374</v>
      </c>
      <c r="D155" s="37"/>
      <c r="E155" s="35"/>
      <c r="F155" s="35" t="s">
        <v>17</v>
      </c>
      <c r="G155" s="38" t="s">
        <v>150</v>
      </c>
      <c r="H155" s="39">
        <v>30000</v>
      </c>
      <c r="I155" s="39">
        <v>30000</v>
      </c>
      <c r="J155" s="29">
        <v>0</v>
      </c>
    </row>
    <row r="156" spans="1:10" ht="75" x14ac:dyDescent="0.25">
      <c r="A156" s="25">
        <v>143</v>
      </c>
      <c r="B156" s="25" t="s">
        <v>280</v>
      </c>
      <c r="C156" s="26">
        <v>44047</v>
      </c>
      <c r="D156" s="27"/>
      <c r="E156" s="25"/>
      <c r="F156" s="28" t="s">
        <v>18</v>
      </c>
      <c r="G156" s="28" t="s">
        <v>239</v>
      </c>
      <c r="H156" s="29">
        <v>120000</v>
      </c>
      <c r="I156" s="29">
        <v>18676</v>
      </c>
      <c r="J156" s="29">
        <v>101324</v>
      </c>
    </row>
    <row r="157" spans="1:10" ht="75" x14ac:dyDescent="0.25">
      <c r="A157" s="30">
        <v>144</v>
      </c>
      <c r="B157" s="30" t="s">
        <v>271</v>
      </c>
      <c r="C157" s="32">
        <v>41275</v>
      </c>
      <c r="D157" s="31"/>
      <c r="E157" s="30"/>
      <c r="F157" s="30" t="s">
        <v>19</v>
      </c>
      <c r="G157" s="28" t="s">
        <v>181</v>
      </c>
      <c r="H157" s="34">
        <v>30000</v>
      </c>
      <c r="I157" s="34">
        <v>30000</v>
      </c>
      <c r="J157" s="29">
        <v>0</v>
      </c>
    </row>
    <row r="158" spans="1:10" ht="105" x14ac:dyDescent="0.25">
      <c r="A158" s="25">
        <v>145</v>
      </c>
      <c r="B158" s="25" t="s">
        <v>264</v>
      </c>
      <c r="C158" s="26">
        <v>41275</v>
      </c>
      <c r="D158" s="27"/>
      <c r="E158" s="25"/>
      <c r="F158" s="25" t="s">
        <v>20</v>
      </c>
      <c r="G158" s="28" t="s">
        <v>236</v>
      </c>
      <c r="H158" s="29">
        <v>5700</v>
      </c>
      <c r="I158" s="29">
        <v>5700</v>
      </c>
      <c r="J158" s="29">
        <v>0</v>
      </c>
    </row>
    <row r="159" spans="1:10" ht="105" x14ac:dyDescent="0.25">
      <c r="A159" s="30">
        <v>146</v>
      </c>
      <c r="B159" s="30" t="s">
        <v>264</v>
      </c>
      <c r="C159" s="32">
        <v>41275</v>
      </c>
      <c r="D159" s="31"/>
      <c r="E159" s="30"/>
      <c r="F159" s="25" t="s">
        <v>20</v>
      </c>
      <c r="G159" s="28" t="s">
        <v>236</v>
      </c>
      <c r="H159" s="34">
        <v>5700</v>
      </c>
      <c r="I159" s="34">
        <v>5700</v>
      </c>
      <c r="J159" s="29">
        <v>0</v>
      </c>
    </row>
    <row r="160" spans="1:10" ht="105" x14ac:dyDescent="0.25">
      <c r="A160" s="25">
        <v>147</v>
      </c>
      <c r="B160" s="25" t="s">
        <v>281</v>
      </c>
      <c r="C160" s="26">
        <v>41275</v>
      </c>
      <c r="D160" s="27"/>
      <c r="E160" s="25"/>
      <c r="F160" s="25" t="s">
        <v>21</v>
      </c>
      <c r="G160" s="28" t="s">
        <v>236</v>
      </c>
      <c r="H160" s="29">
        <v>3000</v>
      </c>
      <c r="I160" s="29">
        <v>3000</v>
      </c>
      <c r="J160" s="29">
        <v>0</v>
      </c>
    </row>
    <row r="161" spans="1:10" ht="105" x14ac:dyDescent="0.25">
      <c r="A161" s="30">
        <v>148</v>
      </c>
      <c r="B161" s="30" t="s">
        <v>282</v>
      </c>
      <c r="C161" s="32">
        <v>41275</v>
      </c>
      <c r="D161" s="31"/>
      <c r="E161" s="30"/>
      <c r="F161" s="30" t="s">
        <v>22</v>
      </c>
      <c r="G161" s="28" t="s">
        <v>236</v>
      </c>
      <c r="H161" s="34">
        <v>2300</v>
      </c>
      <c r="I161" s="34">
        <v>2300</v>
      </c>
      <c r="J161" s="29">
        <v>0</v>
      </c>
    </row>
    <row r="162" spans="1:10" ht="105" x14ac:dyDescent="0.25">
      <c r="A162" s="25">
        <v>149</v>
      </c>
      <c r="B162" s="25" t="s">
        <v>283</v>
      </c>
      <c r="C162" s="26">
        <v>41275</v>
      </c>
      <c r="D162" s="27"/>
      <c r="E162" s="25"/>
      <c r="F162" s="25" t="s">
        <v>23</v>
      </c>
      <c r="G162" s="28" t="s">
        <v>96</v>
      </c>
      <c r="H162" s="29">
        <v>4177</v>
      </c>
      <c r="I162" s="29">
        <v>4177</v>
      </c>
      <c r="J162" s="29">
        <v>0</v>
      </c>
    </row>
    <row r="163" spans="1:10" ht="105" x14ac:dyDescent="0.25">
      <c r="A163" s="30">
        <v>150</v>
      </c>
      <c r="B163" s="30" t="s">
        <v>286</v>
      </c>
      <c r="C163" s="32">
        <v>41220</v>
      </c>
      <c r="D163" s="31"/>
      <c r="E163" s="30"/>
      <c r="F163" s="30" t="s">
        <v>24</v>
      </c>
      <c r="G163" s="28" t="s">
        <v>236</v>
      </c>
      <c r="H163" s="34">
        <v>51200</v>
      </c>
      <c r="I163" s="34">
        <v>51200</v>
      </c>
      <c r="J163" s="29">
        <v>0</v>
      </c>
    </row>
    <row r="164" spans="1:10" ht="105" x14ac:dyDescent="0.25">
      <c r="A164" s="35">
        <v>151</v>
      </c>
      <c r="B164" s="35" t="s">
        <v>273</v>
      </c>
      <c r="C164" s="36">
        <v>41278</v>
      </c>
      <c r="D164" s="37"/>
      <c r="E164" s="35"/>
      <c r="F164" s="35" t="s">
        <v>25</v>
      </c>
      <c r="G164" s="28" t="s">
        <v>96</v>
      </c>
      <c r="H164" s="39">
        <v>2665</v>
      </c>
      <c r="I164" s="39">
        <v>2665</v>
      </c>
      <c r="J164" s="29">
        <v>0</v>
      </c>
    </row>
    <row r="165" spans="1:10" ht="75" x14ac:dyDescent="0.25">
      <c r="A165" s="35">
        <v>152</v>
      </c>
      <c r="B165" s="35" t="s">
        <v>287</v>
      </c>
      <c r="C165" s="36">
        <v>41558</v>
      </c>
      <c r="D165" s="37"/>
      <c r="E165" s="35"/>
      <c r="F165" s="38" t="s">
        <v>26</v>
      </c>
      <c r="G165" s="28" t="s">
        <v>181</v>
      </c>
      <c r="H165" s="39">
        <v>10700</v>
      </c>
      <c r="I165" s="39">
        <v>10700</v>
      </c>
      <c r="J165" s="29">
        <v>0</v>
      </c>
    </row>
    <row r="166" spans="1:10" ht="105" x14ac:dyDescent="0.25">
      <c r="A166" s="35">
        <v>153</v>
      </c>
      <c r="B166" s="35" t="s">
        <v>290</v>
      </c>
      <c r="C166" s="36">
        <v>41275</v>
      </c>
      <c r="D166" s="35"/>
      <c r="E166" s="35"/>
      <c r="F166" s="35" t="s">
        <v>27</v>
      </c>
      <c r="G166" s="28" t="s">
        <v>96</v>
      </c>
      <c r="H166" s="39">
        <v>35700</v>
      </c>
      <c r="I166" s="39">
        <v>35700</v>
      </c>
      <c r="J166" s="29">
        <v>0</v>
      </c>
    </row>
    <row r="167" spans="1:10" ht="75" x14ac:dyDescent="0.25">
      <c r="A167" s="35">
        <v>154</v>
      </c>
      <c r="B167" s="35" t="s">
        <v>291</v>
      </c>
      <c r="C167" s="36">
        <v>38687</v>
      </c>
      <c r="D167" s="35"/>
      <c r="E167" s="35"/>
      <c r="F167" s="35" t="s">
        <v>28</v>
      </c>
      <c r="G167" s="28" t="s">
        <v>181</v>
      </c>
      <c r="H167" s="39">
        <v>22724.240000000002</v>
      </c>
      <c r="I167" s="39">
        <v>22724.240000000002</v>
      </c>
      <c r="J167" s="29">
        <v>0</v>
      </c>
    </row>
    <row r="168" spans="1:10" ht="75" x14ac:dyDescent="0.25">
      <c r="A168" s="35">
        <v>155</v>
      </c>
      <c r="B168" s="35" t="s">
        <v>292</v>
      </c>
      <c r="C168" s="36">
        <v>38687</v>
      </c>
      <c r="D168" s="35"/>
      <c r="E168" s="35"/>
      <c r="F168" s="35" t="s">
        <v>29</v>
      </c>
      <c r="G168" s="28" t="s">
        <v>181</v>
      </c>
      <c r="H168" s="39">
        <v>5644.17</v>
      </c>
      <c r="I168" s="39">
        <v>5644.17</v>
      </c>
      <c r="J168" s="29">
        <v>0</v>
      </c>
    </row>
    <row r="169" spans="1:10" ht="105" x14ac:dyDescent="0.25">
      <c r="A169" s="35">
        <v>156</v>
      </c>
      <c r="B169" s="35" t="s">
        <v>293</v>
      </c>
      <c r="C169" s="36">
        <v>41244</v>
      </c>
      <c r="D169" s="35"/>
      <c r="E169" s="35"/>
      <c r="F169" s="35" t="s">
        <v>30</v>
      </c>
      <c r="G169" s="28" t="s">
        <v>236</v>
      </c>
      <c r="H169" s="39">
        <v>17286</v>
      </c>
      <c r="I169" s="39">
        <v>17286</v>
      </c>
      <c r="J169" s="29">
        <v>0</v>
      </c>
    </row>
    <row r="170" spans="1:10" ht="75" x14ac:dyDescent="0.25">
      <c r="A170" s="35">
        <v>157</v>
      </c>
      <c r="B170" s="35" t="s">
        <v>294</v>
      </c>
      <c r="C170" s="36">
        <v>38687</v>
      </c>
      <c r="D170" s="35"/>
      <c r="E170" s="35"/>
      <c r="F170" s="35" t="s">
        <v>31</v>
      </c>
      <c r="G170" s="28" t="s">
        <v>181</v>
      </c>
      <c r="H170" s="39">
        <v>8276.4500000000007</v>
      </c>
      <c r="I170" s="39">
        <v>8276.4500000000007</v>
      </c>
      <c r="J170" s="29">
        <v>0</v>
      </c>
    </row>
    <row r="171" spans="1:10" ht="75" x14ac:dyDescent="0.25">
      <c r="A171" s="25">
        <v>158</v>
      </c>
      <c r="B171" s="25" t="s">
        <v>295</v>
      </c>
      <c r="C171" s="26">
        <v>39578</v>
      </c>
      <c r="D171" s="25"/>
      <c r="E171" s="25"/>
      <c r="F171" s="25" t="s">
        <v>27</v>
      </c>
      <c r="G171" s="28" t="s">
        <v>150</v>
      </c>
      <c r="H171" s="29">
        <v>33501</v>
      </c>
      <c r="I171" s="29">
        <v>33501</v>
      </c>
      <c r="J171" s="29">
        <v>0</v>
      </c>
    </row>
    <row r="172" spans="1:10" ht="75" x14ac:dyDescent="0.25">
      <c r="A172" s="30">
        <v>159</v>
      </c>
      <c r="B172" s="30" t="s">
        <v>296</v>
      </c>
      <c r="C172" s="32">
        <v>39417</v>
      </c>
      <c r="D172" s="30"/>
      <c r="E172" s="30"/>
      <c r="F172" s="30" t="s">
        <v>32</v>
      </c>
      <c r="G172" s="28" t="s">
        <v>181</v>
      </c>
      <c r="H172" s="34">
        <v>2012</v>
      </c>
      <c r="I172" s="34">
        <v>2012</v>
      </c>
      <c r="J172" s="34">
        <v>0</v>
      </c>
    </row>
    <row r="173" spans="1:10" ht="75" x14ac:dyDescent="0.25">
      <c r="A173" s="35">
        <v>160</v>
      </c>
      <c r="B173" s="35" t="s">
        <v>297</v>
      </c>
      <c r="C173" s="36">
        <v>40878</v>
      </c>
      <c r="D173" s="35"/>
      <c r="E173" s="35"/>
      <c r="F173" s="35" t="s">
        <v>33</v>
      </c>
      <c r="G173" s="28" t="s">
        <v>181</v>
      </c>
      <c r="H173" s="39">
        <v>9000</v>
      </c>
      <c r="I173" s="39">
        <v>9000</v>
      </c>
      <c r="J173" s="29">
        <v>0</v>
      </c>
    </row>
    <row r="174" spans="1:10" ht="75" x14ac:dyDescent="0.25">
      <c r="A174" s="35">
        <v>161</v>
      </c>
      <c r="B174" s="35" t="s">
        <v>298</v>
      </c>
      <c r="C174" s="36">
        <v>40878</v>
      </c>
      <c r="D174" s="35"/>
      <c r="E174" s="35"/>
      <c r="F174" s="35" t="s">
        <v>30</v>
      </c>
      <c r="G174" s="28" t="s">
        <v>150</v>
      </c>
      <c r="H174" s="39">
        <v>6599</v>
      </c>
      <c r="I174" s="39">
        <v>6599</v>
      </c>
      <c r="J174" s="29">
        <v>0</v>
      </c>
    </row>
    <row r="175" spans="1:10" ht="75" x14ac:dyDescent="0.25">
      <c r="A175" s="35">
        <v>162</v>
      </c>
      <c r="B175" s="35" t="s">
        <v>299</v>
      </c>
      <c r="C175" s="36">
        <v>44481</v>
      </c>
      <c r="D175" s="35"/>
      <c r="E175" s="35"/>
      <c r="F175" s="40" t="s">
        <v>61</v>
      </c>
      <c r="G175" s="28" t="s">
        <v>239</v>
      </c>
      <c r="H175" s="39">
        <v>61708.800000000003</v>
      </c>
      <c r="I175" s="39">
        <v>61708.800000000003</v>
      </c>
      <c r="J175" s="29">
        <v>0</v>
      </c>
    </row>
    <row r="176" spans="1:10" ht="105" x14ac:dyDescent="0.25">
      <c r="A176" s="35">
        <v>163</v>
      </c>
      <c r="B176" s="35" t="s">
        <v>300</v>
      </c>
      <c r="C176" s="36">
        <v>41585</v>
      </c>
      <c r="D176" s="35"/>
      <c r="E176" s="35"/>
      <c r="F176" s="35" t="s">
        <v>34</v>
      </c>
      <c r="G176" s="28" t="s">
        <v>236</v>
      </c>
      <c r="H176" s="39">
        <v>8462</v>
      </c>
      <c r="I176" s="39">
        <v>8462</v>
      </c>
      <c r="J176" s="29">
        <v>0</v>
      </c>
    </row>
    <row r="177" spans="1:10" ht="105" x14ac:dyDescent="0.25">
      <c r="A177" s="35">
        <v>164</v>
      </c>
      <c r="B177" s="35" t="s">
        <v>301</v>
      </c>
      <c r="C177" s="36">
        <v>41585</v>
      </c>
      <c r="D177" s="35"/>
      <c r="E177" s="35"/>
      <c r="F177" s="35" t="s">
        <v>35</v>
      </c>
      <c r="G177" s="28" t="s">
        <v>236</v>
      </c>
      <c r="H177" s="39">
        <v>7520</v>
      </c>
      <c r="I177" s="39">
        <v>7520</v>
      </c>
      <c r="J177" s="29">
        <v>0</v>
      </c>
    </row>
    <row r="178" spans="1:10" ht="105" x14ac:dyDescent="0.25">
      <c r="A178" s="35">
        <v>165</v>
      </c>
      <c r="B178" s="35" t="s">
        <v>302</v>
      </c>
      <c r="C178" s="36">
        <v>42061</v>
      </c>
      <c r="D178" s="35"/>
      <c r="E178" s="35"/>
      <c r="F178" s="35" t="s">
        <v>36</v>
      </c>
      <c r="G178" s="28" t="s">
        <v>236</v>
      </c>
      <c r="H178" s="39">
        <v>15700</v>
      </c>
      <c r="I178" s="39">
        <v>15700</v>
      </c>
      <c r="J178" s="29">
        <v>0</v>
      </c>
    </row>
    <row r="179" spans="1:10" ht="105" x14ac:dyDescent="0.25">
      <c r="A179" s="25">
        <v>166</v>
      </c>
      <c r="B179" s="25" t="s">
        <v>303</v>
      </c>
      <c r="C179" s="26">
        <v>44229</v>
      </c>
      <c r="D179" s="25"/>
      <c r="E179" s="25"/>
      <c r="F179" s="25" t="s">
        <v>37</v>
      </c>
      <c r="G179" s="28" t="s">
        <v>236</v>
      </c>
      <c r="H179" s="29">
        <v>29865</v>
      </c>
      <c r="I179" s="29">
        <v>29865</v>
      </c>
      <c r="J179" s="29">
        <v>0</v>
      </c>
    </row>
    <row r="180" spans="1:10" ht="105" x14ac:dyDescent="0.25">
      <c r="A180" s="35">
        <v>167</v>
      </c>
      <c r="B180" s="35" t="s">
        <v>304</v>
      </c>
      <c r="C180" s="36">
        <v>44523</v>
      </c>
      <c r="D180" s="35"/>
      <c r="E180" s="35"/>
      <c r="F180" s="35" t="s">
        <v>27</v>
      </c>
      <c r="G180" s="28" t="s">
        <v>236</v>
      </c>
      <c r="H180" s="39">
        <v>28900</v>
      </c>
      <c r="I180" s="39">
        <v>28900</v>
      </c>
      <c r="J180" s="29">
        <v>0</v>
      </c>
    </row>
    <row r="181" spans="1:10" ht="60" x14ac:dyDescent="0.25">
      <c r="A181" s="35">
        <v>168</v>
      </c>
      <c r="B181" s="35" t="s">
        <v>305</v>
      </c>
      <c r="C181" s="35">
        <v>1984</v>
      </c>
      <c r="D181" s="35"/>
      <c r="E181" s="35"/>
      <c r="F181" s="35" t="s">
        <v>38</v>
      </c>
      <c r="G181" s="38" t="s">
        <v>241</v>
      </c>
      <c r="H181" s="39">
        <v>665940.54</v>
      </c>
      <c r="I181" s="39">
        <v>665940.54</v>
      </c>
      <c r="J181" s="29">
        <v>0</v>
      </c>
    </row>
    <row r="182" spans="1:10" ht="105" x14ac:dyDescent="0.25">
      <c r="A182" s="35">
        <v>169</v>
      </c>
      <c r="B182" s="35" t="s">
        <v>306</v>
      </c>
      <c r="C182" s="36">
        <v>40896</v>
      </c>
      <c r="D182" s="35"/>
      <c r="E182" s="35"/>
      <c r="F182" s="35" t="s">
        <v>39</v>
      </c>
      <c r="G182" s="28" t="s">
        <v>236</v>
      </c>
      <c r="H182" s="39">
        <v>6000</v>
      </c>
      <c r="I182" s="39">
        <v>6000</v>
      </c>
      <c r="J182" s="29">
        <v>0</v>
      </c>
    </row>
    <row r="183" spans="1:10" ht="105" x14ac:dyDescent="0.25">
      <c r="A183" s="35">
        <v>170</v>
      </c>
      <c r="B183" s="35" t="s">
        <v>307</v>
      </c>
      <c r="C183" s="36">
        <v>40896</v>
      </c>
      <c r="D183" s="35"/>
      <c r="E183" s="35"/>
      <c r="F183" s="35" t="s">
        <v>40</v>
      </c>
      <c r="G183" s="28" t="s">
        <v>236</v>
      </c>
      <c r="H183" s="39">
        <v>6000</v>
      </c>
      <c r="I183" s="39">
        <v>6000</v>
      </c>
      <c r="J183" s="29">
        <v>0</v>
      </c>
    </row>
    <row r="184" spans="1:10" ht="105" x14ac:dyDescent="0.25">
      <c r="A184" s="35">
        <v>171</v>
      </c>
      <c r="B184" s="35" t="s">
        <v>308</v>
      </c>
      <c r="C184" s="36">
        <v>40896</v>
      </c>
      <c r="D184" s="35"/>
      <c r="E184" s="35"/>
      <c r="F184" s="35" t="s">
        <v>41</v>
      </c>
      <c r="G184" s="28" t="s">
        <v>236</v>
      </c>
      <c r="H184" s="39">
        <v>20000</v>
      </c>
      <c r="I184" s="39">
        <v>20000</v>
      </c>
      <c r="J184" s="39">
        <v>0</v>
      </c>
    </row>
    <row r="185" spans="1:10" ht="105" x14ac:dyDescent="0.25">
      <c r="A185" s="35">
        <v>172</v>
      </c>
      <c r="B185" s="35" t="s">
        <v>309</v>
      </c>
      <c r="C185" s="36">
        <v>40896</v>
      </c>
      <c r="D185" s="35"/>
      <c r="E185" s="35"/>
      <c r="F185" s="35" t="s">
        <v>42</v>
      </c>
      <c r="G185" s="28" t="s">
        <v>236</v>
      </c>
      <c r="H185" s="39">
        <v>1000</v>
      </c>
      <c r="I185" s="39">
        <v>1000</v>
      </c>
      <c r="J185" s="39">
        <v>0</v>
      </c>
    </row>
    <row r="186" spans="1:10" ht="105" x14ac:dyDescent="0.25">
      <c r="A186" s="35">
        <v>173</v>
      </c>
      <c r="B186" s="35" t="s">
        <v>310</v>
      </c>
      <c r="C186" s="36">
        <v>40896</v>
      </c>
      <c r="D186" s="35"/>
      <c r="E186" s="35"/>
      <c r="F186" s="35" t="s">
        <v>43</v>
      </c>
      <c r="G186" s="28" t="s">
        <v>236</v>
      </c>
      <c r="H186" s="39">
        <v>10000</v>
      </c>
      <c r="I186" s="39">
        <v>10000</v>
      </c>
      <c r="J186" s="39">
        <v>0</v>
      </c>
    </row>
    <row r="187" spans="1:10" ht="105" x14ac:dyDescent="0.25">
      <c r="A187" s="35">
        <v>174</v>
      </c>
      <c r="B187" s="35" t="s">
        <v>311</v>
      </c>
      <c r="C187" s="36">
        <v>40896</v>
      </c>
      <c r="D187" s="35"/>
      <c r="E187" s="35"/>
      <c r="F187" s="35" t="s">
        <v>45</v>
      </c>
      <c r="G187" s="28" t="s">
        <v>236</v>
      </c>
      <c r="H187" s="39">
        <v>2000</v>
      </c>
      <c r="I187" s="39">
        <v>2000</v>
      </c>
      <c r="J187" s="39">
        <v>0</v>
      </c>
    </row>
    <row r="188" spans="1:10" ht="105" x14ac:dyDescent="0.25">
      <c r="A188" s="35">
        <v>175</v>
      </c>
      <c r="B188" s="35" t="s">
        <v>312</v>
      </c>
      <c r="C188" s="36">
        <v>40896</v>
      </c>
      <c r="D188" s="35"/>
      <c r="E188" s="35"/>
      <c r="F188" s="35" t="s">
        <v>44</v>
      </c>
      <c r="G188" s="28" t="s">
        <v>236</v>
      </c>
      <c r="H188" s="39">
        <v>1500</v>
      </c>
      <c r="I188" s="39">
        <v>1500</v>
      </c>
      <c r="J188" s="39">
        <v>0</v>
      </c>
    </row>
    <row r="189" spans="1:10" ht="105" x14ac:dyDescent="0.25">
      <c r="A189" s="35">
        <v>176</v>
      </c>
      <c r="B189" s="35" t="s">
        <v>313</v>
      </c>
      <c r="C189" s="36">
        <v>40896</v>
      </c>
      <c r="D189" s="35"/>
      <c r="E189" s="35"/>
      <c r="F189" s="35" t="s">
        <v>46</v>
      </c>
      <c r="G189" s="28" t="s">
        <v>236</v>
      </c>
      <c r="H189" s="39">
        <v>39000</v>
      </c>
      <c r="I189" s="39">
        <v>39000</v>
      </c>
      <c r="J189" s="39">
        <v>0</v>
      </c>
    </row>
    <row r="190" spans="1:10" ht="105" x14ac:dyDescent="0.25">
      <c r="A190" s="35">
        <v>177</v>
      </c>
      <c r="B190" s="35" t="s">
        <v>313</v>
      </c>
      <c r="C190" s="36">
        <v>40896</v>
      </c>
      <c r="D190" s="35"/>
      <c r="E190" s="35"/>
      <c r="F190" s="35" t="s">
        <v>46</v>
      </c>
      <c r="G190" s="28" t="s">
        <v>236</v>
      </c>
      <c r="H190" s="39">
        <v>39000</v>
      </c>
      <c r="I190" s="39">
        <v>39000</v>
      </c>
      <c r="J190" s="39">
        <v>0</v>
      </c>
    </row>
    <row r="191" spans="1:10" ht="105" x14ac:dyDescent="0.25">
      <c r="A191" s="35">
        <v>178</v>
      </c>
      <c r="B191" s="35" t="s">
        <v>314</v>
      </c>
      <c r="C191" s="36">
        <v>40896</v>
      </c>
      <c r="D191" s="35"/>
      <c r="E191" s="35"/>
      <c r="F191" s="35" t="s">
        <v>47</v>
      </c>
      <c r="G191" s="28" t="s">
        <v>236</v>
      </c>
      <c r="H191" s="39">
        <v>24000</v>
      </c>
      <c r="I191" s="39">
        <v>24000</v>
      </c>
      <c r="J191" s="39">
        <v>0</v>
      </c>
    </row>
    <row r="192" spans="1:10" ht="105" x14ac:dyDescent="0.25">
      <c r="A192" s="35">
        <v>179</v>
      </c>
      <c r="B192" s="35" t="s">
        <v>315</v>
      </c>
      <c r="C192" s="36">
        <v>40896</v>
      </c>
      <c r="D192" s="35"/>
      <c r="E192" s="35"/>
      <c r="F192" s="35" t="s">
        <v>48</v>
      </c>
      <c r="G192" s="28" t="s">
        <v>236</v>
      </c>
      <c r="H192" s="39">
        <v>10000</v>
      </c>
      <c r="I192" s="39">
        <v>10000</v>
      </c>
      <c r="J192" s="39">
        <v>0</v>
      </c>
    </row>
    <row r="193" spans="1:10" ht="105" x14ac:dyDescent="0.25">
      <c r="A193" s="35">
        <v>180</v>
      </c>
      <c r="B193" s="35" t="s">
        <v>316</v>
      </c>
      <c r="C193" s="36">
        <v>40896</v>
      </c>
      <c r="D193" s="35"/>
      <c r="E193" s="35"/>
      <c r="F193" s="35" t="s">
        <v>49</v>
      </c>
      <c r="G193" s="28" t="s">
        <v>96</v>
      </c>
      <c r="H193" s="39">
        <v>11000</v>
      </c>
      <c r="I193" s="39">
        <v>11000</v>
      </c>
      <c r="J193" s="39">
        <v>0</v>
      </c>
    </row>
    <row r="194" spans="1:10" ht="105" x14ac:dyDescent="0.25">
      <c r="A194" s="35">
        <v>181</v>
      </c>
      <c r="B194" s="35" t="s">
        <v>317</v>
      </c>
      <c r="C194" s="36">
        <v>40896</v>
      </c>
      <c r="D194" s="35"/>
      <c r="E194" s="35"/>
      <c r="F194" s="35" t="s">
        <v>50</v>
      </c>
      <c r="G194" s="28" t="s">
        <v>236</v>
      </c>
      <c r="H194" s="39">
        <v>40000</v>
      </c>
      <c r="I194" s="39">
        <v>40000</v>
      </c>
      <c r="J194" s="39">
        <v>0</v>
      </c>
    </row>
    <row r="195" spans="1:10" ht="105" x14ac:dyDescent="0.25">
      <c r="A195" s="35">
        <v>182</v>
      </c>
      <c r="B195" s="35" t="s">
        <v>318</v>
      </c>
      <c r="C195" s="36">
        <v>41244</v>
      </c>
      <c r="D195" s="35"/>
      <c r="E195" s="35"/>
      <c r="F195" s="35" t="s">
        <v>51</v>
      </c>
      <c r="G195" s="28" t="s">
        <v>96</v>
      </c>
      <c r="H195" s="39">
        <v>10340</v>
      </c>
      <c r="I195" s="39">
        <v>10340</v>
      </c>
      <c r="J195" s="39">
        <v>0</v>
      </c>
    </row>
    <row r="196" spans="1:10" ht="75" x14ac:dyDescent="0.25">
      <c r="A196" s="35">
        <v>183</v>
      </c>
      <c r="B196" s="35" t="s">
        <v>319</v>
      </c>
      <c r="C196" s="36">
        <v>41234</v>
      </c>
      <c r="D196" s="35"/>
      <c r="E196" s="35"/>
      <c r="F196" s="35" t="s">
        <v>52</v>
      </c>
      <c r="G196" s="28" t="s">
        <v>181</v>
      </c>
      <c r="H196" s="39">
        <v>29200</v>
      </c>
      <c r="I196" s="39">
        <v>29200</v>
      </c>
      <c r="J196" s="39">
        <v>0</v>
      </c>
    </row>
    <row r="197" spans="1:10" ht="75" x14ac:dyDescent="0.25">
      <c r="A197" s="35">
        <v>184</v>
      </c>
      <c r="B197" s="35" t="s">
        <v>320</v>
      </c>
      <c r="C197" s="36">
        <v>39022</v>
      </c>
      <c r="D197" s="35"/>
      <c r="E197" s="35"/>
      <c r="F197" s="35" t="s">
        <v>53</v>
      </c>
      <c r="G197" s="28" t="s">
        <v>181</v>
      </c>
      <c r="H197" s="39">
        <v>8600</v>
      </c>
      <c r="I197" s="39">
        <v>8600</v>
      </c>
      <c r="J197" s="39">
        <v>0</v>
      </c>
    </row>
    <row r="198" spans="1:10" ht="75" x14ac:dyDescent="0.25">
      <c r="A198" s="35">
        <v>185</v>
      </c>
      <c r="B198" s="35" t="s">
        <v>321</v>
      </c>
      <c r="C198" s="36">
        <v>38504</v>
      </c>
      <c r="D198" s="35"/>
      <c r="E198" s="35"/>
      <c r="F198" s="35" t="s">
        <v>54</v>
      </c>
      <c r="G198" s="28" t="s">
        <v>181</v>
      </c>
      <c r="H198" s="39">
        <v>1900</v>
      </c>
      <c r="I198" s="39">
        <v>1900</v>
      </c>
      <c r="J198" s="39">
        <v>0</v>
      </c>
    </row>
    <row r="199" spans="1:10" ht="105" x14ac:dyDescent="0.25">
      <c r="A199" s="35">
        <v>186</v>
      </c>
      <c r="B199" s="35" t="s">
        <v>322</v>
      </c>
      <c r="C199" s="36">
        <v>39387</v>
      </c>
      <c r="D199" s="35"/>
      <c r="E199" s="35"/>
      <c r="F199" s="35" t="s">
        <v>55</v>
      </c>
      <c r="G199" s="28" t="s">
        <v>236</v>
      </c>
      <c r="H199" s="39">
        <v>2790</v>
      </c>
      <c r="I199" s="39">
        <v>2790</v>
      </c>
      <c r="J199" s="39">
        <v>0</v>
      </c>
    </row>
    <row r="200" spans="1:10" ht="105" x14ac:dyDescent="0.25">
      <c r="A200" s="35">
        <v>187</v>
      </c>
      <c r="B200" s="35" t="s">
        <v>323</v>
      </c>
      <c r="C200" s="36">
        <v>39600</v>
      </c>
      <c r="D200" s="35"/>
      <c r="E200" s="35"/>
      <c r="F200" s="35" t="s">
        <v>54</v>
      </c>
      <c r="G200" s="28" t="s">
        <v>236</v>
      </c>
      <c r="H200" s="39">
        <v>1499</v>
      </c>
      <c r="I200" s="39">
        <v>1499</v>
      </c>
      <c r="J200" s="39">
        <v>0</v>
      </c>
    </row>
    <row r="201" spans="1:10" ht="75" x14ac:dyDescent="0.25">
      <c r="A201" s="35">
        <v>188</v>
      </c>
      <c r="B201" s="35" t="s">
        <v>324</v>
      </c>
      <c r="C201" s="36">
        <v>39600</v>
      </c>
      <c r="D201" s="35"/>
      <c r="E201" s="35"/>
      <c r="F201" s="35" t="s">
        <v>42</v>
      </c>
      <c r="G201" s="28" t="s">
        <v>181</v>
      </c>
      <c r="H201" s="39">
        <v>3700</v>
      </c>
      <c r="I201" s="39">
        <v>3700</v>
      </c>
      <c r="J201" s="39">
        <v>0</v>
      </c>
    </row>
    <row r="202" spans="1:10" ht="75" x14ac:dyDescent="0.25">
      <c r="A202" s="35">
        <v>189</v>
      </c>
      <c r="B202" s="35" t="s">
        <v>325</v>
      </c>
      <c r="C202" s="36">
        <v>39600</v>
      </c>
      <c r="D202" s="35"/>
      <c r="E202" s="35"/>
      <c r="F202" s="35" t="s">
        <v>42</v>
      </c>
      <c r="G202" s="28" t="s">
        <v>181</v>
      </c>
      <c r="H202" s="39">
        <v>4850</v>
      </c>
      <c r="I202" s="39">
        <v>4850</v>
      </c>
      <c r="J202" s="39">
        <v>0</v>
      </c>
    </row>
    <row r="203" spans="1:10" ht="75" x14ac:dyDescent="0.25">
      <c r="A203" s="35">
        <v>190</v>
      </c>
      <c r="B203" s="35" t="s">
        <v>326</v>
      </c>
      <c r="C203" s="36">
        <v>40148</v>
      </c>
      <c r="D203" s="35"/>
      <c r="E203" s="35"/>
      <c r="F203" s="35" t="s">
        <v>53</v>
      </c>
      <c r="G203" s="28" t="s">
        <v>181</v>
      </c>
      <c r="H203" s="39">
        <v>15900</v>
      </c>
      <c r="I203" s="39">
        <v>15900</v>
      </c>
      <c r="J203" s="39">
        <v>0</v>
      </c>
    </row>
    <row r="204" spans="1:10" ht="75" x14ac:dyDescent="0.25">
      <c r="A204" s="35">
        <v>191</v>
      </c>
      <c r="B204" s="35" t="s">
        <v>327</v>
      </c>
      <c r="C204" s="36">
        <v>39278</v>
      </c>
      <c r="D204" s="35"/>
      <c r="E204" s="35"/>
      <c r="F204" s="35" t="s">
        <v>56</v>
      </c>
      <c r="G204" s="28" t="s">
        <v>181</v>
      </c>
      <c r="H204" s="39">
        <v>12800</v>
      </c>
      <c r="I204" s="39">
        <v>12800</v>
      </c>
      <c r="J204" s="39">
        <v>0</v>
      </c>
    </row>
    <row r="205" spans="1:10" ht="75" x14ac:dyDescent="0.25">
      <c r="A205" s="35">
        <v>192</v>
      </c>
      <c r="B205" s="35" t="s">
        <v>285</v>
      </c>
      <c r="C205" s="36">
        <v>41019</v>
      </c>
      <c r="D205" s="35"/>
      <c r="E205" s="35"/>
      <c r="F205" s="35" t="s">
        <v>59</v>
      </c>
      <c r="G205" s="28" t="s">
        <v>103</v>
      </c>
      <c r="H205" s="39">
        <v>38380</v>
      </c>
      <c r="I205" s="39">
        <v>38380</v>
      </c>
      <c r="J205" s="39">
        <v>0</v>
      </c>
    </row>
    <row r="206" spans="1:10" ht="75" x14ac:dyDescent="0.25">
      <c r="A206" s="35">
        <v>193</v>
      </c>
      <c r="B206" s="35" t="s">
        <v>288</v>
      </c>
      <c r="C206" s="36">
        <v>41173</v>
      </c>
      <c r="D206" s="35"/>
      <c r="E206" s="35"/>
      <c r="F206" s="35" t="s">
        <v>60</v>
      </c>
      <c r="G206" s="28" t="s">
        <v>181</v>
      </c>
      <c r="H206" s="39">
        <v>65000</v>
      </c>
      <c r="I206" s="39">
        <v>65000</v>
      </c>
      <c r="J206" s="39">
        <v>0</v>
      </c>
    </row>
    <row r="207" spans="1:10" ht="75" x14ac:dyDescent="0.25">
      <c r="A207" s="35">
        <v>194</v>
      </c>
      <c r="B207" s="35" t="s">
        <v>289</v>
      </c>
      <c r="C207" s="36">
        <v>39249</v>
      </c>
      <c r="D207" s="35"/>
      <c r="E207" s="35"/>
      <c r="F207" s="35" t="s">
        <v>60</v>
      </c>
      <c r="G207" s="28" t="s">
        <v>181</v>
      </c>
      <c r="H207" s="39">
        <v>9700</v>
      </c>
      <c r="I207" s="39">
        <v>9700</v>
      </c>
      <c r="J207" s="39">
        <v>0</v>
      </c>
    </row>
    <row r="208" spans="1:10" x14ac:dyDescent="0.25">
      <c r="A208" s="35">
        <v>195</v>
      </c>
      <c r="B208" s="35"/>
      <c r="C208" s="36"/>
      <c r="D208" s="35"/>
      <c r="E208" s="35"/>
      <c r="F208" s="35" t="s">
        <v>57</v>
      </c>
      <c r="G208" s="35"/>
      <c r="H208" s="39">
        <v>371412.95</v>
      </c>
      <c r="I208" s="39">
        <v>371412.95</v>
      </c>
      <c r="J208" s="39">
        <v>0</v>
      </c>
    </row>
    <row r="209" spans="1:10" x14ac:dyDescent="0.25">
      <c r="A209" s="25">
        <v>196</v>
      </c>
      <c r="B209" s="25"/>
      <c r="C209" s="26"/>
      <c r="D209" s="25"/>
      <c r="E209" s="25"/>
      <c r="F209" s="25" t="s">
        <v>58</v>
      </c>
      <c r="G209" s="25"/>
      <c r="H209" s="29">
        <v>117435.64</v>
      </c>
      <c r="I209" s="29">
        <v>117435.64</v>
      </c>
      <c r="J209" s="29">
        <v>0</v>
      </c>
    </row>
  </sheetData>
  <mergeCells count="7">
    <mergeCell ref="J7:J12"/>
    <mergeCell ref="D8:D12"/>
    <mergeCell ref="A7:A12"/>
    <mergeCell ref="C7:C12"/>
    <mergeCell ref="G7:G12"/>
    <mergeCell ref="H7:H12"/>
    <mergeCell ref="I7:I12"/>
  </mergeCells>
  <pageMargins left="0.31496062992125984" right="0.31496062992125984" top="0.15748031496062992" bottom="0.15748031496062992" header="0.31496062992125984" footer="0.31496062992125984"/>
  <pageSetup paperSize="9" scale="9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2"/>
  <sheetViews>
    <sheetView workbookViewId="0">
      <selection activeCell="K4" sqref="K4"/>
    </sheetView>
  </sheetViews>
  <sheetFormatPr defaultRowHeight="15" x14ac:dyDescent="0.25"/>
  <cols>
    <col min="3" max="3" width="12.85546875" customWidth="1"/>
    <col min="6" max="6" width="29.42578125" customWidth="1"/>
    <col min="7" max="7" width="19.42578125" customWidth="1"/>
    <col min="8" max="8" width="17.28515625" customWidth="1"/>
    <col min="9" max="9" width="14.7109375" customWidth="1"/>
    <col min="10" max="10" width="17.42578125" customWidth="1"/>
  </cols>
  <sheetData>
    <row r="1" spans="1:10" x14ac:dyDescent="0.25">
      <c r="G1" s="21"/>
      <c r="H1" s="21"/>
      <c r="I1" s="21" t="s">
        <v>242</v>
      </c>
    </row>
    <row r="2" spans="1:10" x14ac:dyDescent="0.25">
      <c r="G2" s="21" t="s">
        <v>243</v>
      </c>
      <c r="H2" s="21"/>
      <c r="I2" s="21"/>
    </row>
    <row r="3" spans="1:10" x14ac:dyDescent="0.25">
      <c r="G3" s="21" t="s">
        <v>244</v>
      </c>
      <c r="H3" s="21"/>
      <c r="I3" s="21"/>
    </row>
    <row r="4" spans="1:10" x14ac:dyDescent="0.25">
      <c r="G4" s="21"/>
      <c r="H4" s="21" t="s">
        <v>245</v>
      </c>
      <c r="I4" s="21"/>
    </row>
    <row r="5" spans="1:10" x14ac:dyDescent="0.25">
      <c r="B5" t="s">
        <v>246</v>
      </c>
    </row>
    <row r="6" spans="1:10" x14ac:dyDescent="0.25">
      <c r="B6" t="s">
        <v>247</v>
      </c>
    </row>
    <row r="7" spans="1:10" x14ac:dyDescent="0.25">
      <c r="A7" s="48" t="s">
        <v>2</v>
      </c>
      <c r="B7" s="17"/>
      <c r="C7" s="48" t="s">
        <v>8</v>
      </c>
      <c r="D7" s="17"/>
      <c r="E7" s="17"/>
      <c r="F7" s="17"/>
      <c r="G7" s="48" t="s">
        <v>91</v>
      </c>
      <c r="H7" s="48" t="s">
        <v>0</v>
      </c>
      <c r="I7" s="48" t="s">
        <v>9</v>
      </c>
      <c r="J7" s="48" t="s">
        <v>1</v>
      </c>
    </row>
    <row r="8" spans="1:10" ht="38.25" x14ac:dyDescent="0.25">
      <c r="A8" s="49"/>
      <c r="B8" s="18" t="s">
        <v>95</v>
      </c>
      <c r="C8" s="49"/>
      <c r="D8" s="49" t="s">
        <v>105</v>
      </c>
      <c r="E8" s="18" t="s">
        <v>93</v>
      </c>
      <c r="F8" s="18" t="s">
        <v>92</v>
      </c>
      <c r="G8" s="49"/>
      <c r="H8" s="49"/>
      <c r="I8" s="49"/>
      <c r="J8" s="49"/>
    </row>
    <row r="9" spans="1:10" x14ac:dyDescent="0.25">
      <c r="A9" s="49"/>
      <c r="B9" s="18"/>
      <c r="C9" s="49"/>
      <c r="D9" s="49"/>
      <c r="E9" s="18" t="s">
        <v>94</v>
      </c>
      <c r="F9" s="18"/>
      <c r="G9" s="49"/>
      <c r="H9" s="49"/>
      <c r="I9" s="49"/>
      <c r="J9" s="49"/>
    </row>
    <row r="10" spans="1:10" x14ac:dyDescent="0.25">
      <c r="A10" s="49"/>
      <c r="B10" s="18"/>
      <c r="C10" s="49"/>
      <c r="D10" s="49"/>
      <c r="E10" s="18"/>
      <c r="F10" s="18"/>
      <c r="G10" s="49"/>
      <c r="H10" s="49"/>
      <c r="I10" s="49"/>
      <c r="J10" s="49"/>
    </row>
    <row r="11" spans="1:10" x14ac:dyDescent="0.25">
      <c r="A11" s="49"/>
      <c r="B11" s="18"/>
      <c r="C11" s="49"/>
      <c r="D11" s="49"/>
      <c r="E11" s="18"/>
      <c r="F11" s="18"/>
      <c r="G11" s="49"/>
      <c r="H11" s="49"/>
      <c r="I11" s="49"/>
      <c r="J11" s="49"/>
    </row>
    <row r="12" spans="1:10" x14ac:dyDescent="0.25">
      <c r="A12" s="50"/>
      <c r="B12" s="19"/>
      <c r="C12" s="50"/>
      <c r="D12" s="50"/>
      <c r="E12" s="19"/>
      <c r="F12" s="19"/>
      <c r="G12" s="50"/>
      <c r="H12" s="50"/>
      <c r="I12" s="50"/>
      <c r="J12" s="50"/>
    </row>
    <row r="13" spans="1:10" x14ac:dyDescent="0.25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  <c r="G13" s="4">
        <v>7</v>
      </c>
      <c r="H13" s="4">
        <v>8</v>
      </c>
      <c r="I13" s="4">
        <v>9</v>
      </c>
      <c r="J13" s="4">
        <v>10</v>
      </c>
    </row>
    <row r="14" spans="1:10" ht="88.5" customHeight="1" x14ac:dyDescent="0.25">
      <c r="A14" s="3">
        <v>1</v>
      </c>
      <c r="B14" s="3" t="s">
        <v>328</v>
      </c>
      <c r="C14" s="9">
        <v>30300</v>
      </c>
      <c r="D14" s="14">
        <v>506</v>
      </c>
      <c r="E14" s="9"/>
      <c r="F14" s="3" t="s">
        <v>4</v>
      </c>
      <c r="G14" s="8" t="s">
        <v>96</v>
      </c>
      <c r="H14" s="5">
        <v>5912932</v>
      </c>
      <c r="I14" s="5">
        <v>3172415</v>
      </c>
      <c r="J14" s="5">
        <f t="shared" ref="J14:J62" si="0">H14-I14</f>
        <v>2740517</v>
      </c>
    </row>
    <row r="15" spans="1:10" ht="93" customHeight="1" x14ac:dyDescent="0.25">
      <c r="A15" s="3">
        <v>2</v>
      </c>
      <c r="B15" s="3" t="s">
        <v>330</v>
      </c>
      <c r="C15" s="9">
        <v>34319</v>
      </c>
      <c r="D15" s="14">
        <v>150</v>
      </c>
      <c r="E15" s="9"/>
      <c r="F15" s="8" t="s">
        <v>7</v>
      </c>
      <c r="G15" s="8" t="s">
        <v>97</v>
      </c>
      <c r="H15" s="5">
        <v>1428067</v>
      </c>
      <c r="I15" s="5">
        <v>1329651</v>
      </c>
      <c r="J15" s="5">
        <f t="shared" si="0"/>
        <v>98416</v>
      </c>
    </row>
    <row r="16" spans="1:10" ht="80.25" customHeight="1" x14ac:dyDescent="0.25">
      <c r="A16" s="3">
        <v>3</v>
      </c>
      <c r="B16" s="3" t="s">
        <v>331</v>
      </c>
      <c r="C16" s="9">
        <v>30300</v>
      </c>
      <c r="D16" s="14">
        <v>240</v>
      </c>
      <c r="E16" s="9"/>
      <c r="F16" s="8" t="s">
        <v>62</v>
      </c>
      <c r="G16" s="8" t="s">
        <v>98</v>
      </c>
      <c r="H16" s="5">
        <v>2356572</v>
      </c>
      <c r="I16" s="5">
        <v>1507529</v>
      </c>
      <c r="J16" s="5">
        <f t="shared" si="0"/>
        <v>849043</v>
      </c>
    </row>
    <row r="17" spans="1:10" ht="90" x14ac:dyDescent="0.25">
      <c r="A17" s="3">
        <v>4</v>
      </c>
      <c r="B17" s="3" t="s">
        <v>333</v>
      </c>
      <c r="C17" s="9">
        <v>38896</v>
      </c>
      <c r="D17" s="14">
        <v>78.400000000000006</v>
      </c>
      <c r="E17" s="9"/>
      <c r="F17" s="8" t="s">
        <v>5</v>
      </c>
      <c r="G17" s="8" t="s">
        <v>99</v>
      </c>
      <c r="H17" s="5">
        <v>664420</v>
      </c>
      <c r="I17" s="5">
        <v>268734</v>
      </c>
      <c r="J17" s="5">
        <f t="shared" si="0"/>
        <v>395686</v>
      </c>
    </row>
    <row r="18" spans="1:10" ht="90" x14ac:dyDescent="0.25">
      <c r="A18" s="3">
        <v>5</v>
      </c>
      <c r="B18" s="3" t="s">
        <v>334</v>
      </c>
      <c r="C18" s="9">
        <v>19725</v>
      </c>
      <c r="D18" s="14">
        <v>205</v>
      </c>
      <c r="E18" s="9"/>
      <c r="F18" s="8" t="s">
        <v>63</v>
      </c>
      <c r="G18" s="8" t="s">
        <v>100</v>
      </c>
      <c r="H18" s="5">
        <v>760642</v>
      </c>
      <c r="I18" s="5">
        <v>760642</v>
      </c>
      <c r="J18" s="5">
        <f t="shared" si="0"/>
        <v>0</v>
      </c>
    </row>
    <row r="19" spans="1:10" ht="89.25" customHeight="1" x14ac:dyDescent="0.25">
      <c r="A19" s="3">
        <v>6</v>
      </c>
      <c r="B19" s="3" t="s">
        <v>335</v>
      </c>
      <c r="C19" s="9">
        <v>23012</v>
      </c>
      <c r="D19" s="14">
        <v>154.80000000000001</v>
      </c>
      <c r="E19" s="9"/>
      <c r="F19" s="3" t="s">
        <v>6</v>
      </c>
      <c r="G19" s="8" t="s">
        <v>101</v>
      </c>
      <c r="H19" s="5">
        <v>1132505</v>
      </c>
      <c r="I19" s="5">
        <v>1132505</v>
      </c>
      <c r="J19" s="5">
        <f t="shared" si="0"/>
        <v>0</v>
      </c>
    </row>
    <row r="20" spans="1:10" ht="93" customHeight="1" x14ac:dyDescent="0.25">
      <c r="A20" s="2">
        <v>7</v>
      </c>
      <c r="B20" s="2" t="s">
        <v>336</v>
      </c>
      <c r="C20" s="9"/>
      <c r="D20" s="15"/>
      <c r="E20" s="11"/>
      <c r="F20" s="13" t="s">
        <v>64</v>
      </c>
      <c r="G20" s="13" t="s">
        <v>102</v>
      </c>
      <c r="H20" s="6">
        <v>826597.15</v>
      </c>
      <c r="I20" s="6">
        <v>826597.15</v>
      </c>
      <c r="J20" s="5">
        <f t="shared" si="0"/>
        <v>0</v>
      </c>
    </row>
    <row r="21" spans="1:10" ht="84.75" customHeight="1" x14ac:dyDescent="0.25">
      <c r="A21" s="3">
        <v>8</v>
      </c>
      <c r="B21" s="3" t="s">
        <v>337</v>
      </c>
      <c r="C21" s="9">
        <v>28491</v>
      </c>
      <c r="D21" s="14">
        <v>688</v>
      </c>
      <c r="E21" s="9"/>
      <c r="F21" s="3" t="s">
        <v>65</v>
      </c>
      <c r="G21" s="8" t="s">
        <v>103</v>
      </c>
      <c r="H21" s="5">
        <v>50000</v>
      </c>
      <c r="I21" s="5">
        <v>50000</v>
      </c>
      <c r="J21" s="5">
        <f t="shared" si="0"/>
        <v>0</v>
      </c>
    </row>
    <row r="22" spans="1:10" ht="88.5" customHeight="1" x14ac:dyDescent="0.25">
      <c r="A22" s="1">
        <v>9</v>
      </c>
      <c r="B22" s="1" t="s">
        <v>338</v>
      </c>
      <c r="C22" s="10">
        <v>44162</v>
      </c>
      <c r="D22" s="16"/>
      <c r="E22" s="10"/>
      <c r="F22" s="12" t="s">
        <v>66</v>
      </c>
      <c r="G22" s="12" t="s">
        <v>103</v>
      </c>
      <c r="H22" s="7">
        <v>1798043.5</v>
      </c>
      <c r="I22" s="7">
        <v>0</v>
      </c>
      <c r="J22" s="5">
        <f t="shared" si="0"/>
        <v>1798043.5</v>
      </c>
    </row>
    <row r="23" spans="1:10" ht="92.25" customHeight="1" x14ac:dyDescent="0.25">
      <c r="A23" s="1">
        <v>10</v>
      </c>
      <c r="B23" s="1" t="s">
        <v>339</v>
      </c>
      <c r="C23" s="10">
        <v>44195</v>
      </c>
      <c r="D23" s="16"/>
      <c r="E23" s="10"/>
      <c r="F23" s="12" t="s">
        <v>76</v>
      </c>
      <c r="G23" s="8" t="s">
        <v>101</v>
      </c>
      <c r="H23" s="7">
        <v>100000</v>
      </c>
      <c r="I23" s="7">
        <v>555.55999999999995</v>
      </c>
      <c r="J23" s="5">
        <f t="shared" si="0"/>
        <v>99444.44</v>
      </c>
    </row>
    <row r="24" spans="1:10" ht="91.5" customHeight="1" x14ac:dyDescent="0.25">
      <c r="A24" s="1">
        <v>11</v>
      </c>
      <c r="B24" s="1" t="s">
        <v>329</v>
      </c>
      <c r="C24" s="10">
        <v>44195</v>
      </c>
      <c r="D24" s="16"/>
      <c r="E24" s="10"/>
      <c r="F24" s="12" t="s">
        <v>77</v>
      </c>
      <c r="G24" s="8" t="s">
        <v>101</v>
      </c>
      <c r="H24" s="7">
        <v>610000</v>
      </c>
      <c r="I24" s="7">
        <v>3388.88</v>
      </c>
      <c r="J24" s="5">
        <f t="shared" si="0"/>
        <v>606611.12</v>
      </c>
    </row>
    <row r="25" spans="1:10" ht="90" customHeight="1" x14ac:dyDescent="0.25">
      <c r="A25" s="1">
        <v>12</v>
      </c>
      <c r="B25" s="1" t="s">
        <v>340</v>
      </c>
      <c r="C25" s="10">
        <v>44195</v>
      </c>
      <c r="D25" s="10"/>
      <c r="E25" s="10"/>
      <c r="F25" s="12" t="s">
        <v>80</v>
      </c>
      <c r="G25" s="8" t="s">
        <v>101</v>
      </c>
      <c r="H25" s="7">
        <v>500000</v>
      </c>
      <c r="I25" s="7">
        <v>2777.78</v>
      </c>
      <c r="J25" s="5">
        <f t="shared" si="0"/>
        <v>497222.22</v>
      </c>
    </row>
    <row r="26" spans="1:10" ht="64.5" customHeight="1" x14ac:dyDescent="0.25">
      <c r="A26" s="1">
        <v>13</v>
      </c>
      <c r="B26" s="1" t="s">
        <v>332</v>
      </c>
      <c r="C26" s="10">
        <v>41691</v>
      </c>
      <c r="D26" s="10"/>
      <c r="E26" s="10"/>
      <c r="F26" s="12" t="s">
        <v>78</v>
      </c>
      <c r="G26" s="12"/>
      <c r="H26" s="7">
        <v>5699.04</v>
      </c>
      <c r="I26" s="7">
        <v>0</v>
      </c>
      <c r="J26" s="5">
        <f t="shared" si="0"/>
        <v>5699.04</v>
      </c>
    </row>
    <row r="27" spans="1:10" ht="23.25" customHeight="1" x14ac:dyDescent="0.25">
      <c r="A27" s="1">
        <v>14</v>
      </c>
      <c r="B27" s="1" t="s">
        <v>332</v>
      </c>
      <c r="C27" s="10">
        <v>41961</v>
      </c>
      <c r="D27" s="10"/>
      <c r="E27" s="10"/>
      <c r="F27" s="12" t="s">
        <v>79</v>
      </c>
      <c r="G27" s="12"/>
      <c r="H27" s="7">
        <v>19797.12</v>
      </c>
      <c r="I27" s="7">
        <v>0</v>
      </c>
      <c r="J27" s="5">
        <f t="shared" si="0"/>
        <v>19797.12</v>
      </c>
    </row>
    <row r="28" spans="1:10" ht="89.25" customHeight="1" x14ac:dyDescent="0.25">
      <c r="A28" s="3">
        <v>15</v>
      </c>
      <c r="B28" s="3" t="s">
        <v>328</v>
      </c>
      <c r="C28" s="9">
        <v>41514</v>
      </c>
      <c r="D28" s="14">
        <v>1.36</v>
      </c>
      <c r="E28" s="9"/>
      <c r="F28" s="8" t="s">
        <v>107</v>
      </c>
      <c r="G28" s="8" t="s">
        <v>104</v>
      </c>
      <c r="H28" s="5">
        <v>1</v>
      </c>
      <c r="I28" s="5">
        <v>1</v>
      </c>
      <c r="J28" s="5">
        <f t="shared" si="0"/>
        <v>0</v>
      </c>
    </row>
    <row r="29" spans="1:10" ht="91.5" customHeight="1" x14ac:dyDescent="0.25">
      <c r="A29" s="2">
        <v>16</v>
      </c>
      <c r="B29" s="3" t="s">
        <v>330</v>
      </c>
      <c r="C29" s="9">
        <v>41514</v>
      </c>
      <c r="D29" s="15">
        <v>2.56</v>
      </c>
      <c r="E29" s="11"/>
      <c r="F29" s="8" t="s">
        <v>108</v>
      </c>
      <c r="G29" s="13" t="s">
        <v>106</v>
      </c>
      <c r="H29" s="6">
        <v>1</v>
      </c>
      <c r="I29" s="6">
        <v>1</v>
      </c>
      <c r="J29" s="5">
        <f t="shared" si="0"/>
        <v>0</v>
      </c>
    </row>
    <row r="30" spans="1:10" ht="86.25" customHeight="1" x14ac:dyDescent="0.25">
      <c r="A30" s="3">
        <v>17</v>
      </c>
      <c r="B30" s="3" t="s">
        <v>331</v>
      </c>
      <c r="C30" s="9">
        <v>41514</v>
      </c>
      <c r="D30" s="14">
        <v>1.18</v>
      </c>
      <c r="E30" s="9"/>
      <c r="F30" s="8" t="s">
        <v>109</v>
      </c>
      <c r="G30" s="8" t="s">
        <v>110</v>
      </c>
      <c r="H30" s="5">
        <v>1</v>
      </c>
      <c r="I30" s="5">
        <v>1</v>
      </c>
      <c r="J30" s="5">
        <f t="shared" si="0"/>
        <v>0</v>
      </c>
    </row>
    <row r="31" spans="1:10" ht="89.25" customHeight="1" x14ac:dyDescent="0.25">
      <c r="A31" s="2">
        <v>18</v>
      </c>
      <c r="B31" s="3" t="s">
        <v>333</v>
      </c>
      <c r="C31" s="9">
        <v>41514</v>
      </c>
      <c r="D31" s="14">
        <v>0.6</v>
      </c>
      <c r="E31" s="9"/>
      <c r="F31" s="8" t="s">
        <v>111</v>
      </c>
      <c r="G31" s="8" t="s">
        <v>112</v>
      </c>
      <c r="H31" s="5">
        <v>1</v>
      </c>
      <c r="I31" s="5">
        <v>1</v>
      </c>
      <c r="J31" s="5">
        <f t="shared" si="0"/>
        <v>0</v>
      </c>
    </row>
    <row r="32" spans="1:10" ht="88.5" customHeight="1" x14ac:dyDescent="0.25">
      <c r="A32" s="3">
        <v>19</v>
      </c>
      <c r="B32" s="3" t="s">
        <v>334</v>
      </c>
      <c r="C32" s="9">
        <v>41514</v>
      </c>
      <c r="D32" s="14">
        <v>4</v>
      </c>
      <c r="E32" s="9"/>
      <c r="F32" s="8" t="s">
        <v>113</v>
      </c>
      <c r="G32" s="8" t="s">
        <v>114</v>
      </c>
      <c r="H32" s="5">
        <v>1</v>
      </c>
      <c r="I32" s="5">
        <v>1</v>
      </c>
      <c r="J32" s="5">
        <f t="shared" si="0"/>
        <v>0</v>
      </c>
    </row>
    <row r="33" spans="1:10" ht="99.75" customHeight="1" x14ac:dyDescent="0.25">
      <c r="A33" s="2">
        <v>20</v>
      </c>
      <c r="B33" s="3" t="s">
        <v>335</v>
      </c>
      <c r="C33" s="9">
        <v>41514</v>
      </c>
      <c r="D33" s="14">
        <v>1</v>
      </c>
      <c r="E33" s="9"/>
      <c r="F33" s="8" t="s">
        <v>115</v>
      </c>
      <c r="G33" s="8" t="s">
        <v>116</v>
      </c>
      <c r="H33" s="5">
        <v>1</v>
      </c>
      <c r="I33" s="5">
        <v>1</v>
      </c>
      <c r="J33" s="5">
        <f t="shared" si="0"/>
        <v>0</v>
      </c>
    </row>
    <row r="34" spans="1:10" ht="78" customHeight="1" x14ac:dyDescent="0.25">
      <c r="A34" s="3">
        <v>21</v>
      </c>
      <c r="B34" s="2" t="s">
        <v>336</v>
      </c>
      <c r="C34" s="9">
        <v>41514</v>
      </c>
      <c r="D34" s="14">
        <v>1.5</v>
      </c>
      <c r="E34" s="9"/>
      <c r="F34" s="8" t="s">
        <v>117</v>
      </c>
      <c r="G34" s="8" t="s">
        <v>118</v>
      </c>
      <c r="H34" s="5">
        <v>1</v>
      </c>
      <c r="I34" s="5">
        <v>1</v>
      </c>
      <c r="J34" s="5">
        <f t="shared" si="0"/>
        <v>0</v>
      </c>
    </row>
    <row r="35" spans="1:10" ht="85.5" customHeight="1" x14ac:dyDescent="0.25">
      <c r="A35" s="2">
        <v>22</v>
      </c>
      <c r="B35" s="3" t="s">
        <v>337</v>
      </c>
      <c r="C35" s="9">
        <v>41514</v>
      </c>
      <c r="D35" s="14">
        <v>1.6</v>
      </c>
      <c r="E35" s="9"/>
      <c r="F35" s="8" t="s">
        <v>119</v>
      </c>
      <c r="G35" s="8" t="s">
        <v>120</v>
      </c>
      <c r="H35" s="5">
        <v>1</v>
      </c>
      <c r="I35" s="5">
        <v>1</v>
      </c>
      <c r="J35" s="5">
        <f t="shared" si="0"/>
        <v>0</v>
      </c>
    </row>
    <row r="36" spans="1:10" ht="84" customHeight="1" x14ac:dyDescent="0.25">
      <c r="A36" s="1">
        <v>23</v>
      </c>
      <c r="B36" s="1" t="s">
        <v>338</v>
      </c>
      <c r="C36" s="9">
        <v>41514</v>
      </c>
      <c r="D36" s="14">
        <v>1.1000000000000001</v>
      </c>
      <c r="E36" s="9"/>
      <c r="F36" s="8" t="s">
        <v>126</v>
      </c>
      <c r="G36" s="8" t="s">
        <v>121</v>
      </c>
      <c r="H36" s="5">
        <v>1</v>
      </c>
      <c r="I36" s="5">
        <v>1</v>
      </c>
      <c r="J36" s="5">
        <f t="shared" si="0"/>
        <v>0</v>
      </c>
    </row>
    <row r="37" spans="1:10" ht="77.25" customHeight="1" x14ac:dyDescent="0.25">
      <c r="A37" s="1">
        <v>24</v>
      </c>
      <c r="B37" s="1" t="s">
        <v>341</v>
      </c>
      <c r="C37" s="9">
        <v>41514</v>
      </c>
      <c r="D37" s="14">
        <v>0.4</v>
      </c>
      <c r="E37" s="9"/>
      <c r="F37" s="8" t="s">
        <v>127</v>
      </c>
      <c r="G37" s="8" t="s">
        <v>122</v>
      </c>
      <c r="H37" s="5">
        <v>1</v>
      </c>
      <c r="I37" s="5">
        <v>1</v>
      </c>
      <c r="J37" s="5">
        <f t="shared" si="0"/>
        <v>0</v>
      </c>
    </row>
    <row r="38" spans="1:10" ht="73.5" customHeight="1" x14ac:dyDescent="0.25">
      <c r="A38" s="1">
        <v>25</v>
      </c>
      <c r="B38" s="1" t="s">
        <v>342</v>
      </c>
      <c r="C38" s="9">
        <v>41514</v>
      </c>
      <c r="D38" s="14">
        <v>0.5</v>
      </c>
      <c r="E38" s="9"/>
      <c r="F38" s="8" t="s">
        <v>128</v>
      </c>
      <c r="G38" s="8" t="s">
        <v>123</v>
      </c>
      <c r="H38" s="5">
        <v>1</v>
      </c>
      <c r="I38" s="5">
        <v>1</v>
      </c>
      <c r="J38" s="5">
        <f t="shared" si="0"/>
        <v>0</v>
      </c>
    </row>
    <row r="39" spans="1:10" ht="72.75" customHeight="1" x14ac:dyDescent="0.25">
      <c r="A39" s="1">
        <v>26</v>
      </c>
      <c r="B39" s="1" t="s">
        <v>343</v>
      </c>
      <c r="C39" s="9">
        <v>41514</v>
      </c>
      <c r="D39" s="14">
        <v>0.4</v>
      </c>
      <c r="E39" s="9"/>
      <c r="F39" s="8" t="s">
        <v>129</v>
      </c>
      <c r="G39" s="8" t="s">
        <v>124</v>
      </c>
      <c r="H39" s="5">
        <v>1</v>
      </c>
      <c r="I39" s="5">
        <v>1</v>
      </c>
      <c r="J39" s="5">
        <f t="shared" si="0"/>
        <v>0</v>
      </c>
    </row>
    <row r="40" spans="1:10" ht="75.75" customHeight="1" x14ac:dyDescent="0.25">
      <c r="A40" s="1">
        <v>27</v>
      </c>
      <c r="B40" s="1" t="s">
        <v>344</v>
      </c>
      <c r="C40" s="9">
        <v>41514</v>
      </c>
      <c r="D40" s="14">
        <v>1.8</v>
      </c>
      <c r="E40" s="9"/>
      <c r="F40" s="8" t="s">
        <v>130</v>
      </c>
      <c r="G40" s="8" t="s">
        <v>131</v>
      </c>
      <c r="H40" s="5">
        <v>1</v>
      </c>
      <c r="I40" s="5">
        <v>1</v>
      </c>
      <c r="J40" s="5">
        <f t="shared" si="0"/>
        <v>0</v>
      </c>
    </row>
    <row r="41" spans="1:10" ht="79.5" customHeight="1" x14ac:dyDescent="0.25">
      <c r="A41" s="1">
        <v>28</v>
      </c>
      <c r="B41" s="1" t="s">
        <v>345</v>
      </c>
      <c r="C41" s="9">
        <v>41514</v>
      </c>
      <c r="D41" s="14">
        <v>3</v>
      </c>
      <c r="E41" s="9"/>
      <c r="F41" s="8" t="s">
        <v>132</v>
      </c>
      <c r="G41" s="8" t="s">
        <v>125</v>
      </c>
      <c r="H41" s="5">
        <v>1</v>
      </c>
      <c r="I41" s="5">
        <v>1</v>
      </c>
      <c r="J41" s="5">
        <f t="shared" si="0"/>
        <v>0</v>
      </c>
    </row>
    <row r="42" spans="1:10" ht="88.5" customHeight="1" x14ac:dyDescent="0.25">
      <c r="A42" s="1">
        <v>29</v>
      </c>
      <c r="B42" s="1" t="s">
        <v>346</v>
      </c>
      <c r="C42" s="9">
        <v>41514</v>
      </c>
      <c r="D42" s="14">
        <v>0.6</v>
      </c>
      <c r="E42" s="9"/>
      <c r="F42" s="8" t="s">
        <v>133</v>
      </c>
      <c r="G42" s="8" t="s">
        <v>134</v>
      </c>
      <c r="H42" s="5">
        <v>1</v>
      </c>
      <c r="I42" s="5">
        <v>1</v>
      </c>
      <c r="J42" s="5">
        <f t="shared" si="0"/>
        <v>0</v>
      </c>
    </row>
    <row r="43" spans="1:10" ht="81.75" customHeight="1" x14ac:dyDescent="0.25">
      <c r="A43" s="1">
        <v>30</v>
      </c>
      <c r="B43" s="1" t="s">
        <v>347</v>
      </c>
      <c r="C43" s="9">
        <v>41514</v>
      </c>
      <c r="D43" s="14">
        <v>0.3</v>
      </c>
      <c r="E43" s="9"/>
      <c r="F43" s="8" t="s">
        <v>135</v>
      </c>
      <c r="G43" s="8" t="s">
        <v>136</v>
      </c>
      <c r="H43" s="5">
        <v>1</v>
      </c>
      <c r="I43" s="5">
        <v>1</v>
      </c>
      <c r="J43" s="5">
        <f t="shared" si="0"/>
        <v>0</v>
      </c>
    </row>
    <row r="44" spans="1:10" ht="87" customHeight="1" x14ac:dyDescent="0.25">
      <c r="A44" s="2">
        <v>31</v>
      </c>
      <c r="B44" s="2" t="s">
        <v>348</v>
      </c>
      <c r="C44" s="9">
        <v>41514</v>
      </c>
      <c r="D44" s="14">
        <v>1.2</v>
      </c>
      <c r="E44" s="9"/>
      <c r="F44" s="8" t="s">
        <v>137</v>
      </c>
      <c r="G44" s="8" t="s">
        <v>138</v>
      </c>
      <c r="H44" s="5">
        <v>1</v>
      </c>
      <c r="I44" s="5">
        <v>1</v>
      </c>
      <c r="J44" s="5">
        <f t="shared" si="0"/>
        <v>0</v>
      </c>
    </row>
    <row r="45" spans="1:10" ht="75" x14ac:dyDescent="0.25">
      <c r="A45" s="1">
        <v>32</v>
      </c>
      <c r="B45" s="1" t="s">
        <v>349</v>
      </c>
      <c r="C45" s="9">
        <v>42906</v>
      </c>
      <c r="D45" s="14">
        <v>1.1000000000000001</v>
      </c>
      <c r="E45" s="9"/>
      <c r="F45" s="8" t="s">
        <v>139</v>
      </c>
      <c r="G45" s="8" t="s">
        <v>140</v>
      </c>
      <c r="H45" s="5">
        <v>1</v>
      </c>
      <c r="I45" s="5">
        <v>1</v>
      </c>
      <c r="J45" s="5">
        <f t="shared" si="0"/>
        <v>0</v>
      </c>
    </row>
    <row r="46" spans="1:10" ht="78.75" customHeight="1" x14ac:dyDescent="0.25">
      <c r="A46" s="1">
        <v>33</v>
      </c>
      <c r="B46" s="1" t="s">
        <v>350</v>
      </c>
      <c r="C46" s="9">
        <v>41514</v>
      </c>
      <c r="D46" s="14">
        <v>1.5</v>
      </c>
      <c r="E46" s="9"/>
      <c r="F46" s="8" t="s">
        <v>141</v>
      </c>
      <c r="G46" s="8" t="s">
        <v>142</v>
      </c>
      <c r="H46" s="5">
        <v>1</v>
      </c>
      <c r="I46" s="5">
        <v>1</v>
      </c>
      <c r="J46" s="5">
        <f t="shared" si="0"/>
        <v>0</v>
      </c>
    </row>
    <row r="47" spans="1:10" ht="76.5" customHeight="1" x14ac:dyDescent="0.25">
      <c r="A47" s="1">
        <v>34</v>
      </c>
      <c r="B47" s="1" t="s">
        <v>351</v>
      </c>
      <c r="C47" s="9">
        <v>41514</v>
      </c>
      <c r="D47" s="14">
        <v>1</v>
      </c>
      <c r="E47" s="9"/>
      <c r="F47" s="8" t="s">
        <v>143</v>
      </c>
      <c r="G47" s="8" t="s">
        <v>144</v>
      </c>
      <c r="H47" s="5">
        <v>1</v>
      </c>
      <c r="I47" s="5">
        <v>1</v>
      </c>
      <c r="J47" s="5">
        <f t="shared" si="0"/>
        <v>0</v>
      </c>
    </row>
    <row r="48" spans="1:10" ht="86.25" customHeight="1" x14ac:dyDescent="0.25">
      <c r="A48" s="1">
        <v>35</v>
      </c>
      <c r="B48" s="1" t="s">
        <v>352</v>
      </c>
      <c r="C48" s="9">
        <v>41514</v>
      </c>
      <c r="D48" s="14">
        <v>0.6</v>
      </c>
      <c r="E48" s="9"/>
      <c r="F48" s="8" t="s">
        <v>145</v>
      </c>
      <c r="G48" s="8" t="s">
        <v>146</v>
      </c>
      <c r="H48" s="5">
        <v>1</v>
      </c>
      <c r="I48" s="5">
        <v>1</v>
      </c>
      <c r="J48" s="5">
        <f t="shared" si="0"/>
        <v>0</v>
      </c>
    </row>
    <row r="49" spans="1:10" ht="74.25" customHeight="1" x14ac:dyDescent="0.25">
      <c r="A49" s="1">
        <v>36</v>
      </c>
      <c r="B49" s="1" t="s">
        <v>353</v>
      </c>
      <c r="C49" s="9">
        <v>41514</v>
      </c>
      <c r="D49" s="14">
        <v>0.7</v>
      </c>
      <c r="E49" s="9"/>
      <c r="F49" s="8" t="s">
        <v>147</v>
      </c>
      <c r="G49" s="8" t="s">
        <v>148</v>
      </c>
      <c r="H49" s="5">
        <v>1</v>
      </c>
      <c r="I49" s="5">
        <v>1</v>
      </c>
      <c r="J49" s="5">
        <f t="shared" si="0"/>
        <v>0</v>
      </c>
    </row>
    <row r="50" spans="1:10" ht="75" customHeight="1" x14ac:dyDescent="0.25">
      <c r="A50" s="1">
        <v>37</v>
      </c>
      <c r="B50" s="1" t="s">
        <v>354</v>
      </c>
      <c r="C50" s="9">
        <v>41514</v>
      </c>
      <c r="D50" s="14">
        <v>2.4</v>
      </c>
      <c r="E50" s="9"/>
      <c r="F50" s="8" t="s">
        <v>151</v>
      </c>
      <c r="G50" s="8" t="s">
        <v>150</v>
      </c>
      <c r="H50" s="5">
        <v>1</v>
      </c>
      <c r="I50" s="5">
        <v>1</v>
      </c>
      <c r="J50" s="5">
        <f t="shared" si="0"/>
        <v>0</v>
      </c>
    </row>
    <row r="51" spans="1:10" ht="75" customHeight="1" x14ac:dyDescent="0.25">
      <c r="A51" s="3">
        <v>38</v>
      </c>
      <c r="B51" s="3" t="s">
        <v>355</v>
      </c>
      <c r="C51" s="9">
        <v>41514</v>
      </c>
      <c r="D51" s="14">
        <v>0.7</v>
      </c>
      <c r="E51" s="9"/>
      <c r="F51" s="8" t="s">
        <v>153</v>
      </c>
      <c r="G51" s="8" t="s">
        <v>152</v>
      </c>
      <c r="H51" s="5">
        <v>1</v>
      </c>
      <c r="I51" s="5">
        <v>1</v>
      </c>
      <c r="J51" s="5">
        <f t="shared" si="0"/>
        <v>0</v>
      </c>
    </row>
    <row r="52" spans="1:10" ht="75.75" customHeight="1" x14ac:dyDescent="0.25">
      <c r="A52" s="1">
        <v>39</v>
      </c>
      <c r="B52" s="1" t="s">
        <v>356</v>
      </c>
      <c r="C52" s="9">
        <v>41514</v>
      </c>
      <c r="D52" s="14">
        <v>1.3</v>
      </c>
      <c r="E52" s="9"/>
      <c r="F52" s="8" t="s">
        <v>67</v>
      </c>
      <c r="G52" s="8" t="s">
        <v>154</v>
      </c>
      <c r="H52" s="5">
        <v>1</v>
      </c>
      <c r="I52" s="5">
        <v>1</v>
      </c>
      <c r="J52" s="5">
        <f t="shared" si="0"/>
        <v>0</v>
      </c>
    </row>
    <row r="53" spans="1:10" ht="83.25" customHeight="1" x14ac:dyDescent="0.25">
      <c r="A53" s="1">
        <v>40</v>
      </c>
      <c r="B53" s="1" t="s">
        <v>357</v>
      </c>
      <c r="C53" s="9">
        <v>41514</v>
      </c>
      <c r="D53" s="14">
        <v>3</v>
      </c>
      <c r="E53" s="9"/>
      <c r="F53" s="8" t="s">
        <v>129</v>
      </c>
      <c r="G53" s="8" t="s">
        <v>155</v>
      </c>
      <c r="H53" s="5">
        <v>1</v>
      </c>
      <c r="I53" s="5">
        <v>1</v>
      </c>
      <c r="J53" s="5">
        <f t="shared" si="0"/>
        <v>0</v>
      </c>
    </row>
    <row r="54" spans="1:10" ht="84.75" customHeight="1" x14ac:dyDescent="0.25">
      <c r="A54" s="1">
        <v>41</v>
      </c>
      <c r="B54" s="1" t="s">
        <v>358</v>
      </c>
      <c r="C54" s="9">
        <v>41514</v>
      </c>
      <c r="D54" s="14">
        <v>1</v>
      </c>
      <c r="E54" s="9"/>
      <c r="F54" s="8" t="s">
        <v>156</v>
      </c>
      <c r="G54" s="8" t="s">
        <v>157</v>
      </c>
      <c r="H54" s="5">
        <v>1</v>
      </c>
      <c r="I54" s="5">
        <v>1</v>
      </c>
      <c r="J54" s="5">
        <f t="shared" si="0"/>
        <v>0</v>
      </c>
    </row>
    <row r="55" spans="1:10" ht="79.5" customHeight="1" x14ac:dyDescent="0.25">
      <c r="A55" s="1">
        <v>42</v>
      </c>
      <c r="B55" s="1" t="s">
        <v>359</v>
      </c>
      <c r="C55" s="9">
        <v>41514</v>
      </c>
      <c r="D55" s="14">
        <v>2</v>
      </c>
      <c r="E55" s="9"/>
      <c r="F55" s="8" t="s">
        <v>158</v>
      </c>
      <c r="G55" s="8" t="s">
        <v>159</v>
      </c>
      <c r="H55" s="5">
        <v>1</v>
      </c>
      <c r="I55" s="5">
        <v>1</v>
      </c>
      <c r="J55" s="5">
        <f t="shared" si="0"/>
        <v>0</v>
      </c>
    </row>
    <row r="56" spans="1:10" ht="85.5" customHeight="1" x14ac:dyDescent="0.25">
      <c r="A56" s="1">
        <v>43</v>
      </c>
      <c r="B56" s="1" t="s">
        <v>360</v>
      </c>
      <c r="C56" s="9">
        <v>41514</v>
      </c>
      <c r="D56" s="14">
        <v>0.5</v>
      </c>
      <c r="E56" s="9"/>
      <c r="F56" s="8" t="s">
        <v>160</v>
      </c>
      <c r="G56" s="8" t="s">
        <v>161</v>
      </c>
      <c r="H56" s="5">
        <v>1</v>
      </c>
      <c r="I56" s="5">
        <v>1</v>
      </c>
      <c r="J56" s="5">
        <f t="shared" si="0"/>
        <v>0</v>
      </c>
    </row>
    <row r="57" spans="1:10" ht="75.75" customHeight="1" x14ac:dyDescent="0.25">
      <c r="A57" s="1">
        <v>44</v>
      </c>
      <c r="B57" s="1" t="s">
        <v>361</v>
      </c>
      <c r="C57" s="9">
        <v>41514</v>
      </c>
      <c r="D57" s="14">
        <v>0.5</v>
      </c>
      <c r="E57" s="9"/>
      <c r="F57" s="8" t="s">
        <v>162</v>
      </c>
      <c r="G57" s="8" t="s">
        <v>163</v>
      </c>
      <c r="H57" s="5">
        <v>1</v>
      </c>
      <c r="I57" s="5">
        <v>1</v>
      </c>
      <c r="J57" s="5">
        <f t="shared" si="0"/>
        <v>0</v>
      </c>
    </row>
    <row r="58" spans="1:10" ht="75.75" customHeight="1" x14ac:dyDescent="0.25">
      <c r="A58" s="1">
        <v>45</v>
      </c>
      <c r="B58" s="1" t="s">
        <v>363</v>
      </c>
      <c r="C58" s="9">
        <v>41514</v>
      </c>
      <c r="D58" s="14">
        <v>0.5</v>
      </c>
      <c r="E58" s="9"/>
      <c r="F58" s="8" t="s">
        <v>164</v>
      </c>
      <c r="G58" s="8" t="s">
        <v>165</v>
      </c>
      <c r="H58" s="5">
        <v>1</v>
      </c>
      <c r="I58" s="5">
        <v>1</v>
      </c>
      <c r="J58" s="5">
        <f t="shared" si="0"/>
        <v>0</v>
      </c>
    </row>
    <row r="59" spans="1:10" ht="77.25" customHeight="1" x14ac:dyDescent="0.25">
      <c r="A59" s="1">
        <v>46</v>
      </c>
      <c r="B59" s="1" t="s">
        <v>364</v>
      </c>
      <c r="C59" s="9">
        <v>41514</v>
      </c>
      <c r="D59" s="14">
        <v>1</v>
      </c>
      <c r="E59" s="9"/>
      <c r="F59" s="8" t="s">
        <v>68</v>
      </c>
      <c r="G59" s="8" t="s">
        <v>166</v>
      </c>
      <c r="H59" s="5">
        <v>1</v>
      </c>
      <c r="I59" s="5">
        <v>1</v>
      </c>
      <c r="J59" s="5">
        <f t="shared" si="0"/>
        <v>0</v>
      </c>
    </row>
    <row r="60" spans="1:10" ht="70.5" customHeight="1" x14ac:dyDescent="0.25">
      <c r="A60" s="1">
        <v>47</v>
      </c>
      <c r="B60" s="1" t="s">
        <v>365</v>
      </c>
      <c r="C60" s="9">
        <v>41514</v>
      </c>
      <c r="D60" s="14">
        <v>0.6</v>
      </c>
      <c r="E60" s="9"/>
      <c r="F60" s="8" t="s">
        <v>128</v>
      </c>
      <c r="G60" s="8" t="s">
        <v>167</v>
      </c>
      <c r="H60" s="5">
        <v>1</v>
      </c>
      <c r="I60" s="5">
        <v>1</v>
      </c>
      <c r="J60" s="5">
        <f t="shared" si="0"/>
        <v>0</v>
      </c>
    </row>
    <row r="61" spans="1:10" ht="75" customHeight="1" x14ac:dyDescent="0.25">
      <c r="A61" s="1">
        <v>48</v>
      </c>
      <c r="B61" s="1" t="s">
        <v>366</v>
      </c>
      <c r="C61" s="9">
        <v>41514</v>
      </c>
      <c r="D61" s="14">
        <v>0.9</v>
      </c>
      <c r="E61" s="9"/>
      <c r="F61" s="8" t="s">
        <v>168</v>
      </c>
      <c r="G61" s="8" t="s">
        <v>169</v>
      </c>
      <c r="H61" s="5">
        <v>1</v>
      </c>
      <c r="I61" s="5">
        <v>1</v>
      </c>
      <c r="J61" s="5">
        <f t="shared" si="0"/>
        <v>0</v>
      </c>
    </row>
    <row r="62" spans="1:10" ht="75.75" customHeight="1" x14ac:dyDescent="0.25">
      <c r="A62" s="1">
        <v>49</v>
      </c>
      <c r="B62" s="1" t="s">
        <v>367</v>
      </c>
      <c r="C62" s="9">
        <v>41514</v>
      </c>
      <c r="D62" s="14">
        <v>0.2</v>
      </c>
      <c r="E62" s="9"/>
      <c r="F62" s="8" t="s">
        <v>170</v>
      </c>
      <c r="G62" s="8" t="s">
        <v>171</v>
      </c>
      <c r="H62" s="5">
        <v>1</v>
      </c>
      <c r="I62" s="5">
        <v>1</v>
      </c>
      <c r="J62" s="5">
        <f t="shared" si="0"/>
        <v>0</v>
      </c>
    </row>
    <row r="63" spans="1:10" ht="78.75" customHeight="1" x14ac:dyDescent="0.25">
      <c r="A63" s="1">
        <v>50</v>
      </c>
      <c r="B63" s="1" t="s">
        <v>368</v>
      </c>
      <c r="C63" s="9">
        <v>41514</v>
      </c>
      <c r="D63" s="14">
        <v>1</v>
      </c>
      <c r="E63" s="9"/>
      <c r="F63" s="8" t="s">
        <v>172</v>
      </c>
      <c r="G63" s="8" t="s">
        <v>173</v>
      </c>
      <c r="H63" s="5">
        <v>1</v>
      </c>
      <c r="I63" s="5">
        <v>1</v>
      </c>
      <c r="J63" s="7">
        <v>0</v>
      </c>
    </row>
    <row r="64" spans="1:10" ht="75" customHeight="1" x14ac:dyDescent="0.25">
      <c r="A64" s="1">
        <v>51</v>
      </c>
      <c r="B64" s="1" t="s">
        <v>369</v>
      </c>
      <c r="C64" s="9">
        <v>41514</v>
      </c>
      <c r="D64" s="14">
        <v>1</v>
      </c>
      <c r="E64" s="9"/>
      <c r="F64" s="8" t="s">
        <v>175</v>
      </c>
      <c r="G64" s="8" t="s">
        <v>174</v>
      </c>
      <c r="H64" s="5">
        <v>1</v>
      </c>
      <c r="I64" s="5">
        <v>1</v>
      </c>
      <c r="J64" s="5">
        <f t="shared" ref="J64:J67" si="1">H64-I64</f>
        <v>0</v>
      </c>
    </row>
    <row r="65" spans="1:10" ht="84.75" customHeight="1" x14ac:dyDescent="0.25">
      <c r="A65" s="1">
        <v>52</v>
      </c>
      <c r="B65" s="1" t="s">
        <v>370</v>
      </c>
      <c r="C65" s="9">
        <v>41514</v>
      </c>
      <c r="D65" s="14">
        <v>1</v>
      </c>
      <c r="E65" s="9"/>
      <c r="F65" s="8" t="s">
        <v>69</v>
      </c>
      <c r="G65" s="8" t="s">
        <v>176</v>
      </c>
      <c r="H65" s="5">
        <v>1</v>
      </c>
      <c r="I65" s="5">
        <v>1</v>
      </c>
      <c r="J65" s="5">
        <f t="shared" si="1"/>
        <v>0</v>
      </c>
    </row>
    <row r="66" spans="1:10" ht="90" customHeight="1" x14ac:dyDescent="0.25">
      <c r="A66" s="1">
        <v>53</v>
      </c>
      <c r="B66" s="1" t="s">
        <v>371</v>
      </c>
      <c r="C66" s="9">
        <v>43070</v>
      </c>
      <c r="D66" s="14">
        <v>1.5</v>
      </c>
      <c r="E66" s="9"/>
      <c r="F66" s="8" t="s">
        <v>177</v>
      </c>
      <c r="G66" s="8" t="s">
        <v>178</v>
      </c>
      <c r="H66" s="5">
        <v>1</v>
      </c>
      <c r="I66" s="5">
        <v>1</v>
      </c>
      <c r="J66" s="5">
        <f t="shared" si="1"/>
        <v>0</v>
      </c>
    </row>
    <row r="67" spans="1:10" ht="94.5" customHeight="1" x14ac:dyDescent="0.25">
      <c r="A67" s="1">
        <v>54</v>
      </c>
      <c r="B67" s="1" t="s">
        <v>362</v>
      </c>
      <c r="C67" s="10">
        <v>43545</v>
      </c>
      <c r="D67" s="16">
        <v>0.8</v>
      </c>
      <c r="E67" s="10"/>
      <c r="F67" s="8" t="s">
        <v>149</v>
      </c>
      <c r="G67" s="8" t="s">
        <v>179</v>
      </c>
      <c r="H67" s="5">
        <v>1</v>
      </c>
      <c r="I67" s="5">
        <v>1</v>
      </c>
      <c r="J67" s="5">
        <f t="shared" si="1"/>
        <v>0</v>
      </c>
    </row>
    <row r="68" spans="1:10" ht="90.75" customHeight="1" x14ac:dyDescent="0.25">
      <c r="A68" s="1">
        <v>55</v>
      </c>
      <c r="B68" s="1" t="s">
        <v>341</v>
      </c>
      <c r="C68" s="10">
        <v>44917</v>
      </c>
      <c r="D68" s="16"/>
      <c r="E68" s="10"/>
      <c r="F68" s="12" t="s">
        <v>86</v>
      </c>
      <c r="G68" s="12" t="s">
        <v>180</v>
      </c>
      <c r="H68" s="5">
        <v>1</v>
      </c>
      <c r="I68" s="5">
        <v>1</v>
      </c>
      <c r="J68" s="7">
        <v>0</v>
      </c>
    </row>
    <row r="69" spans="1:10" ht="91.5" customHeight="1" x14ac:dyDescent="0.25">
      <c r="A69" s="1">
        <v>56</v>
      </c>
      <c r="B69" s="1" t="s">
        <v>342</v>
      </c>
      <c r="C69" s="10">
        <v>44917</v>
      </c>
      <c r="D69" s="16"/>
      <c r="E69" s="10"/>
      <c r="F69" s="12" t="s">
        <v>87</v>
      </c>
      <c r="G69" s="12" t="s">
        <v>180</v>
      </c>
      <c r="H69" s="5">
        <v>1</v>
      </c>
      <c r="I69" s="5">
        <v>1</v>
      </c>
      <c r="J69" s="5">
        <f t="shared" ref="J69:J72" si="2">H69-I69</f>
        <v>0</v>
      </c>
    </row>
    <row r="70" spans="1:10" ht="76.5" customHeight="1" x14ac:dyDescent="0.25">
      <c r="A70" s="1">
        <v>57</v>
      </c>
      <c r="B70" s="1" t="s">
        <v>345</v>
      </c>
      <c r="C70" s="10">
        <v>44917</v>
      </c>
      <c r="D70" s="16"/>
      <c r="E70" s="10"/>
      <c r="F70" s="12" t="s">
        <v>88</v>
      </c>
      <c r="G70" s="12" t="s">
        <v>181</v>
      </c>
      <c r="H70" s="5">
        <v>1</v>
      </c>
      <c r="I70" s="5">
        <v>1</v>
      </c>
      <c r="J70" s="5">
        <f t="shared" si="2"/>
        <v>0</v>
      </c>
    </row>
    <row r="71" spans="1:10" ht="75.75" customHeight="1" x14ac:dyDescent="0.25">
      <c r="A71" s="1">
        <v>58</v>
      </c>
      <c r="B71" s="1" t="s">
        <v>343</v>
      </c>
      <c r="C71" s="10">
        <v>44917</v>
      </c>
      <c r="D71" s="16"/>
      <c r="E71" s="10"/>
      <c r="F71" s="12" t="s">
        <v>89</v>
      </c>
      <c r="G71" s="12" t="s">
        <v>182</v>
      </c>
      <c r="H71" s="5">
        <v>1</v>
      </c>
      <c r="I71" s="5">
        <v>1</v>
      </c>
      <c r="J71" s="5">
        <f t="shared" si="2"/>
        <v>0</v>
      </c>
    </row>
    <row r="72" spans="1:10" ht="72" customHeight="1" x14ac:dyDescent="0.25">
      <c r="A72" s="1">
        <v>59</v>
      </c>
      <c r="B72" s="1" t="s">
        <v>344</v>
      </c>
      <c r="C72" s="10">
        <v>44917</v>
      </c>
      <c r="D72" s="16"/>
      <c r="E72" s="10"/>
      <c r="F72" s="12" t="s">
        <v>90</v>
      </c>
      <c r="G72" s="12" t="s">
        <v>183</v>
      </c>
      <c r="H72" s="5">
        <v>1</v>
      </c>
      <c r="I72" s="5">
        <v>1</v>
      </c>
      <c r="J72" s="5">
        <f t="shared" si="2"/>
        <v>0</v>
      </c>
    </row>
    <row r="73" spans="1:10" ht="190.5" customHeight="1" x14ac:dyDescent="0.25">
      <c r="A73" s="1">
        <v>60</v>
      </c>
      <c r="B73" s="1" t="s">
        <v>339</v>
      </c>
      <c r="C73" s="10">
        <v>42138</v>
      </c>
      <c r="D73" s="16"/>
      <c r="E73" s="10"/>
      <c r="F73" s="12" t="s">
        <v>70</v>
      </c>
      <c r="G73" s="12" t="s">
        <v>184</v>
      </c>
      <c r="H73" s="7">
        <v>1556638</v>
      </c>
      <c r="I73" s="7">
        <v>0</v>
      </c>
      <c r="J73" s="7">
        <v>1556638</v>
      </c>
    </row>
    <row r="74" spans="1:10" ht="105" x14ac:dyDescent="0.25">
      <c r="A74" s="1">
        <v>61</v>
      </c>
      <c r="B74" s="1" t="s">
        <v>329</v>
      </c>
      <c r="C74" s="10">
        <v>42719</v>
      </c>
      <c r="D74" s="16"/>
      <c r="E74" s="10"/>
      <c r="F74" s="12" t="s">
        <v>71</v>
      </c>
      <c r="G74" s="12" t="s">
        <v>185</v>
      </c>
      <c r="H74" s="7">
        <v>1556638</v>
      </c>
      <c r="I74" s="7">
        <v>0</v>
      </c>
      <c r="J74" s="7">
        <v>1556638</v>
      </c>
    </row>
    <row r="75" spans="1:10" ht="105" x14ac:dyDescent="0.25">
      <c r="A75" s="1">
        <v>62</v>
      </c>
      <c r="B75" s="1" t="s">
        <v>340</v>
      </c>
      <c r="C75" s="10">
        <v>42719</v>
      </c>
      <c r="D75" s="16"/>
      <c r="E75" s="10"/>
      <c r="F75" s="12" t="s">
        <v>72</v>
      </c>
      <c r="G75" s="12" t="s">
        <v>186</v>
      </c>
      <c r="H75" s="7">
        <v>1556638</v>
      </c>
      <c r="I75" s="7">
        <v>0</v>
      </c>
      <c r="J75" s="7">
        <v>1556638</v>
      </c>
    </row>
    <row r="76" spans="1:10" ht="204.75" customHeight="1" x14ac:dyDescent="0.25">
      <c r="A76" s="1">
        <v>63</v>
      </c>
      <c r="B76" s="1" t="s">
        <v>332</v>
      </c>
      <c r="C76" s="10">
        <v>42719</v>
      </c>
      <c r="D76" s="16"/>
      <c r="E76" s="10"/>
      <c r="F76" s="12" t="s">
        <v>71</v>
      </c>
      <c r="G76" s="12" t="s">
        <v>186</v>
      </c>
      <c r="H76" s="7">
        <v>1556638</v>
      </c>
      <c r="I76" s="7">
        <v>0</v>
      </c>
      <c r="J76" s="7">
        <v>1556638</v>
      </c>
    </row>
    <row r="77" spans="1:10" ht="105" x14ac:dyDescent="0.25">
      <c r="A77" s="1">
        <v>64</v>
      </c>
      <c r="B77" s="1" t="s">
        <v>284</v>
      </c>
      <c r="C77" s="10">
        <v>42719</v>
      </c>
      <c r="D77" s="16"/>
      <c r="E77" s="10"/>
      <c r="F77" s="12" t="s">
        <v>72</v>
      </c>
      <c r="G77" s="12" t="s">
        <v>184</v>
      </c>
      <c r="H77" s="7">
        <v>1556638</v>
      </c>
      <c r="I77" s="7">
        <v>0</v>
      </c>
      <c r="J77" s="7">
        <v>1556638</v>
      </c>
    </row>
    <row r="78" spans="1:10" ht="105" x14ac:dyDescent="0.25">
      <c r="A78" s="1">
        <v>65</v>
      </c>
      <c r="B78" s="1" t="s">
        <v>372</v>
      </c>
      <c r="C78" s="10">
        <v>43530</v>
      </c>
      <c r="D78" s="16"/>
      <c r="E78" s="10"/>
      <c r="F78" s="12" t="s">
        <v>73</v>
      </c>
      <c r="G78" s="12" t="s">
        <v>184</v>
      </c>
      <c r="H78" s="7">
        <v>1556638</v>
      </c>
      <c r="I78" s="7">
        <v>0</v>
      </c>
      <c r="J78" s="7">
        <v>1556638</v>
      </c>
    </row>
    <row r="79" spans="1:10" ht="190.5" customHeight="1" x14ac:dyDescent="0.25">
      <c r="A79" s="1">
        <v>66</v>
      </c>
      <c r="B79" s="1" t="s">
        <v>373</v>
      </c>
      <c r="C79" s="10">
        <v>43530</v>
      </c>
      <c r="D79" s="16"/>
      <c r="E79" s="10"/>
      <c r="F79" s="12" t="s">
        <v>73</v>
      </c>
      <c r="G79" s="12" t="s">
        <v>184</v>
      </c>
      <c r="H79" s="7">
        <v>1556638</v>
      </c>
      <c r="I79" s="7">
        <v>0</v>
      </c>
      <c r="J79" s="7">
        <v>1556638</v>
      </c>
    </row>
    <row r="80" spans="1:10" ht="120" x14ac:dyDescent="0.25">
      <c r="A80" s="1">
        <v>67</v>
      </c>
      <c r="B80" s="1" t="s">
        <v>374</v>
      </c>
      <c r="C80" s="10">
        <v>42138</v>
      </c>
      <c r="D80" s="16"/>
      <c r="E80" s="10"/>
      <c r="F80" s="12" t="s">
        <v>74</v>
      </c>
      <c r="G80" s="12" t="s">
        <v>187</v>
      </c>
      <c r="H80" s="7">
        <v>1</v>
      </c>
      <c r="I80" s="7">
        <v>0</v>
      </c>
      <c r="J80" s="7">
        <v>1</v>
      </c>
    </row>
    <row r="81" spans="1:10" ht="120" x14ac:dyDescent="0.25">
      <c r="A81" s="1">
        <v>68</v>
      </c>
      <c r="B81" s="1" t="s">
        <v>375</v>
      </c>
      <c r="C81" s="10">
        <v>43021</v>
      </c>
      <c r="D81" s="16"/>
      <c r="E81" s="10"/>
      <c r="F81" s="12" t="s">
        <v>74</v>
      </c>
      <c r="G81" s="12" t="s">
        <v>187</v>
      </c>
      <c r="H81" s="7">
        <v>1</v>
      </c>
      <c r="I81" s="7">
        <v>0</v>
      </c>
      <c r="J81" s="7">
        <v>1</v>
      </c>
    </row>
    <row r="82" spans="1:10" ht="219.75" customHeight="1" x14ac:dyDescent="0.25">
      <c r="A82" s="1">
        <v>69</v>
      </c>
      <c r="B82" s="1" t="s">
        <v>376</v>
      </c>
      <c r="C82" s="10">
        <v>43511</v>
      </c>
      <c r="D82" s="16"/>
      <c r="E82" s="10"/>
      <c r="F82" s="12" t="s">
        <v>75</v>
      </c>
      <c r="G82" s="12" t="s">
        <v>187</v>
      </c>
      <c r="H82" s="7">
        <v>1</v>
      </c>
      <c r="I82" s="7">
        <v>0</v>
      </c>
      <c r="J82" s="7">
        <v>1</v>
      </c>
    </row>
    <row r="83" spans="1:10" ht="90.75" customHeight="1" x14ac:dyDescent="0.25">
      <c r="A83" s="1">
        <v>70</v>
      </c>
      <c r="B83" s="1" t="s">
        <v>377</v>
      </c>
      <c r="C83" s="10">
        <v>42138</v>
      </c>
      <c r="D83" s="16">
        <v>1394</v>
      </c>
      <c r="E83" s="10"/>
      <c r="F83" s="12" t="s">
        <v>198</v>
      </c>
      <c r="G83" s="12" t="s">
        <v>188</v>
      </c>
      <c r="H83" s="7">
        <v>1</v>
      </c>
      <c r="I83" s="7">
        <v>0</v>
      </c>
      <c r="J83" s="7">
        <v>1</v>
      </c>
    </row>
    <row r="84" spans="1:10" ht="88.5" customHeight="1" x14ac:dyDescent="0.25">
      <c r="A84" s="1">
        <v>71</v>
      </c>
      <c r="B84" s="1" t="s">
        <v>378</v>
      </c>
      <c r="C84" s="10">
        <v>42138</v>
      </c>
      <c r="D84" s="16">
        <v>700</v>
      </c>
      <c r="E84" s="10"/>
      <c r="F84" s="12" t="s">
        <v>198</v>
      </c>
      <c r="G84" s="12" t="s">
        <v>189</v>
      </c>
      <c r="H84" s="7">
        <v>1</v>
      </c>
      <c r="I84" s="7">
        <v>0</v>
      </c>
      <c r="J84" s="7">
        <v>1</v>
      </c>
    </row>
    <row r="85" spans="1:10" ht="195" customHeight="1" x14ac:dyDescent="0.25">
      <c r="A85" s="1">
        <v>72</v>
      </c>
      <c r="B85" s="1" t="s">
        <v>379</v>
      </c>
      <c r="C85" s="10">
        <v>42138</v>
      </c>
      <c r="D85" s="16">
        <v>28000</v>
      </c>
      <c r="E85" s="10"/>
      <c r="F85" s="12" t="s">
        <v>198</v>
      </c>
      <c r="G85" s="12" t="s">
        <v>252</v>
      </c>
      <c r="H85" s="7">
        <v>1</v>
      </c>
      <c r="I85" s="7">
        <v>0</v>
      </c>
      <c r="J85" s="7">
        <v>1</v>
      </c>
    </row>
    <row r="86" spans="1:10" ht="51.75" customHeight="1" x14ac:dyDescent="0.25">
      <c r="A86" s="1">
        <v>73</v>
      </c>
      <c r="B86" s="1" t="s">
        <v>380</v>
      </c>
      <c r="C86" s="10">
        <v>42138</v>
      </c>
      <c r="D86" s="16">
        <v>1484</v>
      </c>
      <c r="E86" s="10"/>
      <c r="F86" s="12" t="s">
        <v>198</v>
      </c>
      <c r="G86" s="12" t="s">
        <v>191</v>
      </c>
      <c r="H86" s="7">
        <v>1</v>
      </c>
      <c r="I86" s="5">
        <v>0</v>
      </c>
      <c r="J86" s="5">
        <f t="shared" ref="J86:J140" si="3">H86-I86</f>
        <v>1</v>
      </c>
    </row>
    <row r="87" spans="1:10" ht="96.75" customHeight="1" x14ac:dyDescent="0.25">
      <c r="A87" s="1">
        <v>74</v>
      </c>
      <c r="B87" s="1" t="s">
        <v>381</v>
      </c>
      <c r="C87" s="10">
        <v>42138</v>
      </c>
      <c r="D87" s="16">
        <v>572</v>
      </c>
      <c r="E87" s="10"/>
      <c r="F87" s="12" t="s">
        <v>198</v>
      </c>
      <c r="G87" s="12" t="s">
        <v>192</v>
      </c>
      <c r="H87" s="7">
        <v>1</v>
      </c>
      <c r="I87" s="5">
        <v>0</v>
      </c>
      <c r="J87" s="5">
        <f t="shared" si="3"/>
        <v>1</v>
      </c>
    </row>
    <row r="88" spans="1:10" ht="153.75" customHeight="1" x14ac:dyDescent="0.25">
      <c r="A88" s="1">
        <v>75</v>
      </c>
      <c r="B88" s="1" t="s">
        <v>382</v>
      </c>
      <c r="C88" s="10">
        <v>42138</v>
      </c>
      <c r="D88" s="16">
        <v>3100</v>
      </c>
      <c r="E88" s="10"/>
      <c r="F88" s="12" t="s">
        <v>198</v>
      </c>
      <c r="G88" s="12" t="s">
        <v>199</v>
      </c>
      <c r="H88" s="7">
        <v>1</v>
      </c>
      <c r="I88" s="5">
        <v>0</v>
      </c>
      <c r="J88" s="5">
        <f t="shared" si="3"/>
        <v>1</v>
      </c>
    </row>
    <row r="89" spans="1:10" ht="90" customHeight="1" x14ac:dyDescent="0.25">
      <c r="A89" s="1">
        <v>76</v>
      </c>
      <c r="B89" s="1" t="s">
        <v>383</v>
      </c>
      <c r="C89" s="10">
        <v>42138</v>
      </c>
      <c r="D89" s="16">
        <v>1500</v>
      </c>
      <c r="E89" s="10"/>
      <c r="F89" s="12" t="s">
        <v>198</v>
      </c>
      <c r="G89" s="12" t="s">
        <v>194</v>
      </c>
      <c r="H89" s="7">
        <v>1</v>
      </c>
      <c r="I89" s="5">
        <v>0</v>
      </c>
      <c r="J89" s="5">
        <f t="shared" si="3"/>
        <v>1</v>
      </c>
    </row>
    <row r="90" spans="1:10" ht="81" customHeight="1" x14ac:dyDescent="0.25">
      <c r="A90" s="1">
        <v>77</v>
      </c>
      <c r="B90" s="1" t="s">
        <v>384</v>
      </c>
      <c r="C90" s="10">
        <v>42138</v>
      </c>
      <c r="D90" s="16">
        <v>1500</v>
      </c>
      <c r="E90" s="10"/>
      <c r="F90" s="12" t="s">
        <v>198</v>
      </c>
      <c r="G90" s="12" t="s">
        <v>195</v>
      </c>
      <c r="H90" s="7">
        <v>1</v>
      </c>
      <c r="I90" s="5">
        <v>0</v>
      </c>
      <c r="J90" s="5">
        <f t="shared" si="3"/>
        <v>1</v>
      </c>
    </row>
    <row r="91" spans="1:10" ht="90.75" customHeight="1" x14ac:dyDescent="0.25">
      <c r="A91" s="1">
        <v>78</v>
      </c>
      <c r="B91" s="1" t="s">
        <v>385</v>
      </c>
      <c r="C91" s="10">
        <v>42138</v>
      </c>
      <c r="D91" s="16">
        <v>888</v>
      </c>
      <c r="E91" s="10"/>
      <c r="F91" s="12" t="s">
        <v>198</v>
      </c>
      <c r="G91" s="12" t="s">
        <v>196</v>
      </c>
      <c r="H91" s="7">
        <v>1</v>
      </c>
      <c r="I91" s="5">
        <v>0</v>
      </c>
      <c r="J91" s="5">
        <f t="shared" si="3"/>
        <v>1</v>
      </c>
    </row>
    <row r="92" spans="1:10" ht="104.25" customHeight="1" x14ac:dyDescent="0.25">
      <c r="A92" s="1">
        <v>79</v>
      </c>
      <c r="B92" s="1" t="s">
        <v>386</v>
      </c>
      <c r="C92" s="10">
        <v>42138</v>
      </c>
      <c r="D92" s="16">
        <v>1086</v>
      </c>
      <c r="E92" s="10"/>
      <c r="F92" s="12" t="s">
        <v>198</v>
      </c>
      <c r="G92" s="12" t="s">
        <v>193</v>
      </c>
      <c r="H92" s="7">
        <v>1</v>
      </c>
      <c r="I92" s="5">
        <v>0</v>
      </c>
      <c r="J92" s="5">
        <f t="shared" si="3"/>
        <v>1</v>
      </c>
    </row>
    <row r="93" spans="1:10" ht="109.5" customHeight="1" x14ac:dyDescent="0.25">
      <c r="A93" s="1">
        <v>80</v>
      </c>
      <c r="B93" s="1" t="s">
        <v>387</v>
      </c>
      <c r="C93" s="10">
        <v>42138</v>
      </c>
      <c r="D93" s="16">
        <v>1700</v>
      </c>
      <c r="E93" s="10"/>
      <c r="F93" s="12" t="s">
        <v>198</v>
      </c>
      <c r="G93" s="12" t="s">
        <v>193</v>
      </c>
      <c r="H93" s="7">
        <v>1</v>
      </c>
      <c r="I93" s="5">
        <v>0</v>
      </c>
      <c r="J93" s="5">
        <f t="shared" si="3"/>
        <v>1</v>
      </c>
    </row>
    <row r="94" spans="1:10" ht="96" customHeight="1" x14ac:dyDescent="0.25">
      <c r="A94" s="1">
        <v>81</v>
      </c>
      <c r="B94" s="1" t="s">
        <v>388</v>
      </c>
      <c r="C94" s="10">
        <v>42138</v>
      </c>
      <c r="D94" s="16">
        <v>1620</v>
      </c>
      <c r="E94" s="10"/>
      <c r="F94" s="12" t="s">
        <v>198</v>
      </c>
      <c r="G94" s="12" t="s">
        <v>197</v>
      </c>
      <c r="H94" s="7">
        <v>1</v>
      </c>
      <c r="I94" s="5">
        <v>0</v>
      </c>
      <c r="J94" s="5">
        <f t="shared" si="3"/>
        <v>1</v>
      </c>
    </row>
    <row r="95" spans="1:10" ht="94.5" customHeight="1" x14ac:dyDescent="0.25">
      <c r="A95" s="1">
        <v>82</v>
      </c>
      <c r="B95" s="1" t="s">
        <v>389</v>
      </c>
      <c r="C95" s="10">
        <v>42138</v>
      </c>
      <c r="D95" s="16">
        <v>798</v>
      </c>
      <c r="E95" s="10"/>
      <c r="F95" s="12" t="s">
        <v>198</v>
      </c>
      <c r="G95" s="12" t="s">
        <v>196</v>
      </c>
      <c r="H95" s="7">
        <v>1</v>
      </c>
      <c r="I95" s="5">
        <v>0</v>
      </c>
      <c r="J95" s="5">
        <f t="shared" si="3"/>
        <v>1</v>
      </c>
    </row>
    <row r="96" spans="1:10" ht="98.25" customHeight="1" x14ac:dyDescent="0.25">
      <c r="A96" s="1">
        <v>83</v>
      </c>
      <c r="B96" s="1" t="s">
        <v>390</v>
      </c>
      <c r="C96" s="10">
        <v>42138</v>
      </c>
      <c r="D96" s="16">
        <v>509</v>
      </c>
      <c r="E96" s="10"/>
      <c r="F96" s="12" t="s">
        <v>198</v>
      </c>
      <c r="G96" s="12" t="s">
        <v>201</v>
      </c>
      <c r="H96" s="7">
        <v>1</v>
      </c>
      <c r="I96" s="5">
        <v>0</v>
      </c>
      <c r="J96" s="5">
        <f t="shared" si="3"/>
        <v>1</v>
      </c>
    </row>
    <row r="97" spans="1:10" ht="103.5" customHeight="1" x14ac:dyDescent="0.25">
      <c r="A97" s="1">
        <v>84</v>
      </c>
      <c r="B97" s="1" t="s">
        <v>391</v>
      </c>
      <c r="C97" s="10">
        <v>42138</v>
      </c>
      <c r="D97" s="16">
        <v>1334</v>
      </c>
      <c r="E97" s="10"/>
      <c r="F97" s="12" t="s">
        <v>198</v>
      </c>
      <c r="G97" s="12" t="s">
        <v>200</v>
      </c>
      <c r="H97" s="7">
        <v>1</v>
      </c>
      <c r="I97" s="5">
        <v>0</v>
      </c>
      <c r="J97" s="5">
        <f t="shared" si="3"/>
        <v>1</v>
      </c>
    </row>
    <row r="98" spans="1:10" ht="90.75" customHeight="1" x14ac:dyDescent="0.25">
      <c r="A98" s="1">
        <v>85</v>
      </c>
      <c r="B98" s="1" t="s">
        <v>392</v>
      </c>
      <c r="C98" s="10">
        <v>42138</v>
      </c>
      <c r="D98" s="16">
        <v>1500</v>
      </c>
      <c r="E98" s="10"/>
      <c r="F98" s="12" t="s">
        <v>198</v>
      </c>
      <c r="G98" s="12" t="s">
        <v>196</v>
      </c>
      <c r="H98" s="7">
        <v>1</v>
      </c>
      <c r="I98" s="5">
        <v>0</v>
      </c>
      <c r="J98" s="5">
        <f t="shared" si="3"/>
        <v>1</v>
      </c>
    </row>
    <row r="99" spans="1:10" ht="109.5" customHeight="1" x14ac:dyDescent="0.25">
      <c r="A99" s="1">
        <v>86</v>
      </c>
      <c r="B99" s="1" t="s">
        <v>393</v>
      </c>
      <c r="C99" s="10">
        <v>42138</v>
      </c>
      <c r="D99" s="16">
        <v>1323</v>
      </c>
      <c r="E99" s="10"/>
      <c r="F99" s="12" t="s">
        <v>198</v>
      </c>
      <c r="G99" s="12" t="s">
        <v>202</v>
      </c>
      <c r="H99" s="7">
        <v>1</v>
      </c>
      <c r="I99" s="5">
        <v>0</v>
      </c>
      <c r="J99" s="5">
        <f t="shared" si="3"/>
        <v>1</v>
      </c>
    </row>
    <row r="100" spans="1:10" ht="105.75" customHeight="1" x14ac:dyDescent="0.25">
      <c r="A100" s="1">
        <v>87</v>
      </c>
      <c r="B100" s="1" t="s">
        <v>394</v>
      </c>
      <c r="C100" s="10">
        <v>42138</v>
      </c>
      <c r="D100" s="16">
        <v>38000</v>
      </c>
      <c r="E100" s="10"/>
      <c r="F100" s="12" t="s">
        <v>198</v>
      </c>
      <c r="G100" s="12" t="s">
        <v>202</v>
      </c>
      <c r="H100" s="7">
        <v>1</v>
      </c>
      <c r="I100" s="5">
        <v>0</v>
      </c>
      <c r="J100" s="5">
        <f t="shared" si="3"/>
        <v>1</v>
      </c>
    </row>
    <row r="101" spans="1:10" ht="159" customHeight="1" x14ac:dyDescent="0.25">
      <c r="A101" s="1">
        <v>88</v>
      </c>
      <c r="B101" s="1" t="s">
        <v>395</v>
      </c>
      <c r="C101" s="10">
        <v>42138</v>
      </c>
      <c r="D101" s="16">
        <v>17000</v>
      </c>
      <c r="E101" s="10"/>
      <c r="F101" s="12" t="s">
        <v>198</v>
      </c>
      <c r="G101" s="12" t="s">
        <v>248</v>
      </c>
      <c r="H101" s="7">
        <v>1</v>
      </c>
      <c r="I101" s="5">
        <v>0</v>
      </c>
      <c r="J101" s="5">
        <f t="shared" si="3"/>
        <v>1</v>
      </c>
    </row>
    <row r="102" spans="1:10" ht="222" customHeight="1" x14ac:dyDescent="0.25">
      <c r="A102" s="1">
        <v>89</v>
      </c>
      <c r="B102" s="1" t="s">
        <v>396</v>
      </c>
      <c r="C102" s="10">
        <v>42138</v>
      </c>
      <c r="D102" s="16">
        <v>51000</v>
      </c>
      <c r="E102" s="10"/>
      <c r="F102" s="12" t="s">
        <v>198</v>
      </c>
      <c r="G102" s="12" t="s">
        <v>249</v>
      </c>
      <c r="H102" s="7">
        <v>1</v>
      </c>
      <c r="I102" s="5">
        <v>0</v>
      </c>
      <c r="J102" s="5">
        <f t="shared" si="3"/>
        <v>1</v>
      </c>
    </row>
    <row r="103" spans="1:10" ht="264.75" customHeight="1" x14ac:dyDescent="0.25">
      <c r="A103" s="1">
        <v>90</v>
      </c>
      <c r="B103" s="1" t="s">
        <v>397</v>
      </c>
      <c r="C103" s="10">
        <v>42138</v>
      </c>
      <c r="D103" s="16">
        <v>51000</v>
      </c>
      <c r="E103" s="10"/>
      <c r="F103" s="12" t="s">
        <v>198</v>
      </c>
      <c r="G103" s="12" t="s">
        <v>254</v>
      </c>
      <c r="H103" s="7">
        <v>1</v>
      </c>
      <c r="I103" s="5">
        <v>0</v>
      </c>
      <c r="J103" s="5">
        <f t="shared" si="3"/>
        <v>1</v>
      </c>
    </row>
    <row r="104" spans="1:10" ht="234.75" customHeight="1" x14ac:dyDescent="0.25">
      <c r="A104" s="1">
        <v>91</v>
      </c>
      <c r="B104" s="1" t="s">
        <v>398</v>
      </c>
      <c r="C104" s="10">
        <v>42138</v>
      </c>
      <c r="D104" s="16">
        <v>119000</v>
      </c>
      <c r="E104" s="10"/>
      <c r="F104" s="12" t="s">
        <v>198</v>
      </c>
      <c r="G104" s="12" t="s">
        <v>253</v>
      </c>
      <c r="H104" s="7">
        <v>1</v>
      </c>
      <c r="I104" s="5">
        <v>0</v>
      </c>
      <c r="J104" s="5">
        <f t="shared" si="3"/>
        <v>1</v>
      </c>
    </row>
    <row r="105" spans="1:10" ht="270" x14ac:dyDescent="0.25">
      <c r="A105" s="1">
        <v>92</v>
      </c>
      <c r="B105" s="1" t="s">
        <v>399</v>
      </c>
      <c r="C105" s="10">
        <v>42138</v>
      </c>
      <c r="D105" s="16">
        <v>5000</v>
      </c>
      <c r="E105" s="10"/>
      <c r="F105" s="12" t="s">
        <v>198</v>
      </c>
      <c r="G105" s="12" t="s">
        <v>255</v>
      </c>
      <c r="H105" s="7">
        <v>1</v>
      </c>
      <c r="I105" s="5">
        <v>0</v>
      </c>
      <c r="J105" s="5">
        <f t="shared" si="3"/>
        <v>1</v>
      </c>
    </row>
    <row r="106" spans="1:10" ht="272.25" customHeight="1" x14ac:dyDescent="0.25">
      <c r="A106" s="1">
        <v>93</v>
      </c>
      <c r="B106" s="1" t="s">
        <v>400</v>
      </c>
      <c r="C106" s="10">
        <v>42138</v>
      </c>
      <c r="D106" s="16">
        <v>42000</v>
      </c>
      <c r="E106" s="10"/>
      <c r="F106" s="12" t="s">
        <v>198</v>
      </c>
      <c r="G106" s="12" t="s">
        <v>203</v>
      </c>
      <c r="H106" s="7">
        <v>1</v>
      </c>
      <c r="I106" s="5">
        <v>0</v>
      </c>
      <c r="J106" s="5">
        <f t="shared" si="3"/>
        <v>1</v>
      </c>
    </row>
    <row r="107" spans="1:10" ht="84.75" customHeight="1" x14ac:dyDescent="0.25">
      <c r="A107" s="1">
        <v>94</v>
      </c>
      <c r="B107" s="1" t="s">
        <v>401</v>
      </c>
      <c r="C107" s="10">
        <v>42138</v>
      </c>
      <c r="D107" s="16">
        <v>5000</v>
      </c>
      <c r="E107" s="10"/>
      <c r="F107" s="12" t="s">
        <v>198</v>
      </c>
      <c r="G107" s="12" t="s">
        <v>207</v>
      </c>
      <c r="H107" s="7">
        <v>1</v>
      </c>
      <c r="I107" s="5">
        <v>0</v>
      </c>
      <c r="J107" s="5">
        <f t="shared" si="3"/>
        <v>1</v>
      </c>
    </row>
    <row r="108" spans="1:10" ht="87" customHeight="1" x14ac:dyDescent="0.25">
      <c r="A108" s="1">
        <v>95</v>
      </c>
      <c r="B108" s="1" t="s">
        <v>402</v>
      </c>
      <c r="C108" s="10">
        <v>42138</v>
      </c>
      <c r="D108" s="16">
        <v>1500</v>
      </c>
      <c r="E108" s="10"/>
      <c r="F108" s="12" t="s">
        <v>198</v>
      </c>
      <c r="G108" s="12" t="s">
        <v>205</v>
      </c>
      <c r="H108" s="7">
        <v>1</v>
      </c>
      <c r="I108" s="5">
        <v>0</v>
      </c>
      <c r="J108" s="5">
        <f t="shared" si="3"/>
        <v>1</v>
      </c>
    </row>
    <row r="109" spans="1:10" ht="119.25" customHeight="1" x14ac:dyDescent="0.25">
      <c r="A109" s="1">
        <v>96</v>
      </c>
      <c r="B109" s="1" t="s">
        <v>403</v>
      </c>
      <c r="C109" s="10">
        <v>42138</v>
      </c>
      <c r="D109" s="16">
        <v>240</v>
      </c>
      <c r="E109" s="10"/>
      <c r="F109" s="12" t="s">
        <v>198</v>
      </c>
      <c r="G109" s="12" t="s">
        <v>206</v>
      </c>
      <c r="H109" s="7">
        <v>1</v>
      </c>
      <c r="I109" s="5">
        <v>0</v>
      </c>
      <c r="J109" s="5">
        <f t="shared" si="3"/>
        <v>1</v>
      </c>
    </row>
    <row r="110" spans="1:10" ht="84.75" customHeight="1" x14ac:dyDescent="0.25">
      <c r="A110" s="1">
        <v>97</v>
      </c>
      <c r="B110" s="1" t="s">
        <v>404</v>
      </c>
      <c r="C110" s="10">
        <v>42138</v>
      </c>
      <c r="D110" s="16">
        <v>4340</v>
      </c>
      <c r="E110" s="10"/>
      <c r="F110" s="12" t="s">
        <v>198</v>
      </c>
      <c r="G110" s="12" t="s">
        <v>256</v>
      </c>
      <c r="H110" s="7">
        <v>1</v>
      </c>
      <c r="I110" s="5">
        <v>0</v>
      </c>
      <c r="J110" s="5">
        <f t="shared" si="3"/>
        <v>1</v>
      </c>
    </row>
    <row r="111" spans="1:10" ht="76.5" customHeight="1" x14ac:dyDescent="0.25">
      <c r="A111" s="1">
        <v>98</v>
      </c>
      <c r="B111" s="1" t="s">
        <v>405</v>
      </c>
      <c r="C111" s="10">
        <v>42138</v>
      </c>
      <c r="D111" s="16">
        <v>18</v>
      </c>
      <c r="E111" s="10"/>
      <c r="F111" s="12" t="s">
        <v>198</v>
      </c>
      <c r="G111" s="12" t="s">
        <v>209</v>
      </c>
      <c r="H111" s="7">
        <v>1</v>
      </c>
      <c r="I111" s="5">
        <v>0</v>
      </c>
      <c r="J111" s="5">
        <f t="shared" si="3"/>
        <v>1</v>
      </c>
    </row>
    <row r="112" spans="1:10" ht="109.5" customHeight="1" x14ac:dyDescent="0.25">
      <c r="A112" s="1">
        <v>99</v>
      </c>
      <c r="B112" s="1" t="s">
        <v>406</v>
      </c>
      <c r="C112" s="10">
        <v>42138</v>
      </c>
      <c r="D112" s="16">
        <v>2484</v>
      </c>
      <c r="E112" s="10"/>
      <c r="F112" s="12" t="s">
        <v>198</v>
      </c>
      <c r="G112" s="12" t="s">
        <v>210</v>
      </c>
      <c r="H112" s="7">
        <v>1</v>
      </c>
      <c r="I112" s="5">
        <v>0</v>
      </c>
      <c r="J112" s="5">
        <f t="shared" si="3"/>
        <v>1</v>
      </c>
    </row>
    <row r="113" spans="1:10" ht="87.75" customHeight="1" x14ac:dyDescent="0.25">
      <c r="A113" s="1">
        <v>100</v>
      </c>
      <c r="B113" s="1" t="s">
        <v>407</v>
      </c>
      <c r="C113" s="10">
        <v>42138</v>
      </c>
      <c r="D113" s="16">
        <v>1500</v>
      </c>
      <c r="E113" s="10"/>
      <c r="F113" s="12" t="s">
        <v>198</v>
      </c>
      <c r="G113" s="12" t="s">
        <v>211</v>
      </c>
      <c r="H113" s="7">
        <v>1</v>
      </c>
      <c r="I113" s="5">
        <v>0</v>
      </c>
      <c r="J113" s="5">
        <f t="shared" si="3"/>
        <v>1</v>
      </c>
    </row>
    <row r="114" spans="1:10" ht="77.25" customHeight="1" x14ac:dyDescent="0.25">
      <c r="A114" s="1">
        <v>101</v>
      </c>
      <c r="B114" s="1" t="s">
        <v>408</v>
      </c>
      <c r="C114" s="10">
        <v>42138</v>
      </c>
      <c r="D114" s="16">
        <v>400</v>
      </c>
      <c r="E114" s="10"/>
      <c r="F114" s="12" t="s">
        <v>198</v>
      </c>
      <c r="G114" s="12" t="s">
        <v>212</v>
      </c>
      <c r="H114" s="7">
        <v>1</v>
      </c>
      <c r="I114" s="5">
        <v>0</v>
      </c>
      <c r="J114" s="5">
        <f t="shared" si="3"/>
        <v>1</v>
      </c>
    </row>
    <row r="115" spans="1:10" ht="78" customHeight="1" x14ac:dyDescent="0.25">
      <c r="A115" s="1">
        <v>102</v>
      </c>
      <c r="B115" s="1" t="s">
        <v>409</v>
      </c>
      <c r="C115" s="10">
        <v>42138</v>
      </c>
      <c r="D115" s="16">
        <v>3334</v>
      </c>
      <c r="E115" s="10"/>
      <c r="F115" s="12" t="s">
        <v>198</v>
      </c>
      <c r="G115" s="12" t="s">
        <v>213</v>
      </c>
      <c r="H115" s="7">
        <v>1</v>
      </c>
      <c r="I115" s="5">
        <v>0</v>
      </c>
      <c r="J115" s="5">
        <f t="shared" si="3"/>
        <v>1</v>
      </c>
    </row>
    <row r="116" spans="1:10" ht="84.75" customHeight="1" x14ac:dyDescent="0.25">
      <c r="A116" s="1">
        <v>103</v>
      </c>
      <c r="B116" s="1" t="s">
        <v>410</v>
      </c>
      <c r="C116" s="10">
        <v>42138</v>
      </c>
      <c r="D116" s="16">
        <v>62000</v>
      </c>
      <c r="E116" s="10"/>
      <c r="F116" s="12" t="s">
        <v>198</v>
      </c>
      <c r="G116" s="12" t="s">
        <v>214</v>
      </c>
      <c r="H116" s="7">
        <v>1</v>
      </c>
      <c r="I116" s="5">
        <v>0</v>
      </c>
      <c r="J116" s="5">
        <f t="shared" si="3"/>
        <v>1</v>
      </c>
    </row>
    <row r="117" spans="1:10" ht="83.25" customHeight="1" x14ac:dyDescent="0.25">
      <c r="A117" s="1">
        <v>104</v>
      </c>
      <c r="B117" s="1" t="s">
        <v>411</v>
      </c>
      <c r="C117" s="10">
        <v>42138</v>
      </c>
      <c r="D117" s="16">
        <v>341</v>
      </c>
      <c r="E117" s="10"/>
      <c r="F117" s="12" t="s">
        <v>198</v>
      </c>
      <c r="G117" s="12" t="s">
        <v>215</v>
      </c>
      <c r="H117" s="7">
        <v>1</v>
      </c>
      <c r="I117" s="5">
        <v>0</v>
      </c>
      <c r="J117" s="5">
        <f t="shared" si="3"/>
        <v>1</v>
      </c>
    </row>
    <row r="118" spans="1:10" ht="90" customHeight="1" x14ac:dyDescent="0.25">
      <c r="A118" s="1">
        <v>105</v>
      </c>
      <c r="B118" s="1" t="s">
        <v>412</v>
      </c>
      <c r="C118" s="10">
        <v>42461</v>
      </c>
      <c r="D118" s="16">
        <v>1850</v>
      </c>
      <c r="E118" s="10"/>
      <c r="F118" s="12" t="s">
        <v>198</v>
      </c>
      <c r="G118" s="12" t="s">
        <v>257</v>
      </c>
      <c r="H118" s="7">
        <v>1</v>
      </c>
      <c r="I118" s="5">
        <v>0</v>
      </c>
      <c r="J118" s="5">
        <f t="shared" si="3"/>
        <v>1</v>
      </c>
    </row>
    <row r="119" spans="1:10" ht="97.5" customHeight="1" x14ac:dyDescent="0.25">
      <c r="A119" s="1">
        <v>106</v>
      </c>
      <c r="B119" s="1" t="s">
        <v>413</v>
      </c>
      <c r="C119" s="10">
        <v>42719</v>
      </c>
      <c r="D119" s="16">
        <v>1452</v>
      </c>
      <c r="E119" s="10"/>
      <c r="F119" s="12" t="s">
        <v>198</v>
      </c>
      <c r="G119" s="12" t="s">
        <v>258</v>
      </c>
      <c r="H119" s="7">
        <v>260750.16</v>
      </c>
      <c r="I119" s="5">
        <v>0</v>
      </c>
      <c r="J119" s="5">
        <f t="shared" si="3"/>
        <v>260750.16</v>
      </c>
    </row>
    <row r="120" spans="1:10" ht="107.25" customHeight="1" x14ac:dyDescent="0.25">
      <c r="A120" s="1">
        <v>107</v>
      </c>
      <c r="B120" s="1" t="s">
        <v>414</v>
      </c>
      <c r="C120" s="10">
        <v>42138</v>
      </c>
      <c r="D120" s="16">
        <v>1200</v>
      </c>
      <c r="E120" s="10"/>
      <c r="F120" s="12" t="s">
        <v>198</v>
      </c>
      <c r="G120" s="12" t="s">
        <v>219</v>
      </c>
      <c r="H120" s="7">
        <v>138192</v>
      </c>
      <c r="I120" s="5">
        <v>0</v>
      </c>
      <c r="J120" s="5">
        <f t="shared" si="3"/>
        <v>138192</v>
      </c>
    </row>
    <row r="121" spans="1:10" ht="96.75" customHeight="1" x14ac:dyDescent="0.25">
      <c r="A121" s="1">
        <v>108</v>
      </c>
      <c r="B121" s="1" t="s">
        <v>415</v>
      </c>
      <c r="C121" s="10">
        <v>42719</v>
      </c>
      <c r="D121" s="16">
        <v>917</v>
      </c>
      <c r="E121" s="10"/>
      <c r="F121" s="12" t="s">
        <v>198</v>
      </c>
      <c r="G121" s="12" t="s">
        <v>191</v>
      </c>
      <c r="H121" s="7">
        <v>185362.38</v>
      </c>
      <c r="I121" s="5">
        <v>0</v>
      </c>
      <c r="J121" s="5">
        <f t="shared" si="3"/>
        <v>185362.38</v>
      </c>
    </row>
    <row r="122" spans="1:10" ht="85.5" customHeight="1" x14ac:dyDescent="0.25">
      <c r="A122" s="1">
        <v>109</v>
      </c>
      <c r="B122" s="1" t="s">
        <v>416</v>
      </c>
      <c r="C122" s="10">
        <v>43021</v>
      </c>
      <c r="D122" s="16">
        <v>2496</v>
      </c>
      <c r="E122" s="10"/>
      <c r="F122" s="12" t="s">
        <v>198</v>
      </c>
      <c r="G122" s="12" t="s">
        <v>220</v>
      </c>
      <c r="H122" s="7">
        <v>1</v>
      </c>
      <c r="I122" s="5">
        <v>0</v>
      </c>
      <c r="J122" s="5">
        <f t="shared" si="3"/>
        <v>1</v>
      </c>
    </row>
    <row r="123" spans="1:10" ht="87" customHeight="1" x14ac:dyDescent="0.25">
      <c r="A123" s="1">
        <v>110</v>
      </c>
      <c r="B123" s="1" t="s">
        <v>417</v>
      </c>
      <c r="C123" s="10">
        <v>43021</v>
      </c>
      <c r="D123" s="16">
        <v>1480</v>
      </c>
      <c r="E123" s="10"/>
      <c r="F123" s="12" t="s">
        <v>198</v>
      </c>
      <c r="G123" s="12" t="s">
        <v>221</v>
      </c>
      <c r="H123" s="7">
        <v>1</v>
      </c>
      <c r="I123" s="5">
        <v>0</v>
      </c>
      <c r="J123" s="5">
        <f t="shared" si="3"/>
        <v>1</v>
      </c>
    </row>
    <row r="124" spans="1:10" ht="72.75" customHeight="1" x14ac:dyDescent="0.25">
      <c r="A124" s="1">
        <v>111</v>
      </c>
      <c r="B124" s="1" t="s">
        <v>418</v>
      </c>
      <c r="C124" s="10">
        <v>43076</v>
      </c>
      <c r="D124" s="16">
        <v>6000</v>
      </c>
      <c r="E124" s="10"/>
      <c r="F124" s="12" t="s">
        <v>198</v>
      </c>
      <c r="G124" s="12" t="s">
        <v>222</v>
      </c>
      <c r="H124" s="7">
        <v>1</v>
      </c>
      <c r="I124" s="5">
        <v>0</v>
      </c>
      <c r="J124" s="5">
        <f t="shared" si="3"/>
        <v>1</v>
      </c>
    </row>
    <row r="125" spans="1:10" ht="79.5" customHeight="1" x14ac:dyDescent="0.25">
      <c r="A125" s="1">
        <v>112</v>
      </c>
      <c r="B125" s="1" t="s">
        <v>419</v>
      </c>
      <c r="C125" s="10">
        <v>43076</v>
      </c>
      <c r="D125" s="16">
        <v>524</v>
      </c>
      <c r="E125" s="10"/>
      <c r="F125" s="12" t="s">
        <v>198</v>
      </c>
      <c r="G125" s="12" t="s">
        <v>223</v>
      </c>
      <c r="H125" s="7">
        <v>1</v>
      </c>
      <c r="I125" s="5">
        <v>0</v>
      </c>
      <c r="J125" s="5">
        <f t="shared" si="3"/>
        <v>1</v>
      </c>
    </row>
    <row r="126" spans="1:10" ht="88.5" customHeight="1" x14ac:dyDescent="0.25">
      <c r="A126" s="1">
        <v>113</v>
      </c>
      <c r="B126" s="1" t="s">
        <v>420</v>
      </c>
      <c r="C126" s="10">
        <v>43488</v>
      </c>
      <c r="D126" s="16">
        <v>100</v>
      </c>
      <c r="E126" s="10"/>
      <c r="F126" s="12" t="s">
        <v>226</v>
      </c>
      <c r="G126" s="12" t="s">
        <v>224</v>
      </c>
      <c r="H126" s="7">
        <v>1</v>
      </c>
      <c r="I126" s="5">
        <v>0</v>
      </c>
      <c r="J126" s="5">
        <f t="shared" si="3"/>
        <v>1</v>
      </c>
    </row>
    <row r="127" spans="1:10" ht="82.5" customHeight="1" x14ac:dyDescent="0.25">
      <c r="A127" s="1">
        <v>114</v>
      </c>
      <c r="B127" s="1" t="s">
        <v>421</v>
      </c>
      <c r="C127" s="10">
        <v>43488</v>
      </c>
      <c r="D127" s="16">
        <v>2600</v>
      </c>
      <c r="E127" s="10"/>
      <c r="F127" s="12" t="s">
        <v>198</v>
      </c>
      <c r="G127" s="12" t="s">
        <v>225</v>
      </c>
      <c r="H127" s="7">
        <v>1</v>
      </c>
      <c r="I127" s="5">
        <v>0</v>
      </c>
      <c r="J127" s="5">
        <f t="shared" si="3"/>
        <v>1</v>
      </c>
    </row>
    <row r="128" spans="1:10" ht="90" customHeight="1" x14ac:dyDescent="0.25">
      <c r="A128" s="1">
        <v>115</v>
      </c>
      <c r="B128" s="1" t="s">
        <v>422</v>
      </c>
      <c r="C128" s="10">
        <v>43488</v>
      </c>
      <c r="D128" s="16">
        <v>2876</v>
      </c>
      <c r="E128" s="10"/>
      <c r="F128" s="12" t="s">
        <v>198</v>
      </c>
      <c r="G128" s="12" t="s">
        <v>227</v>
      </c>
      <c r="H128" s="7">
        <v>1</v>
      </c>
      <c r="I128" s="5">
        <v>0</v>
      </c>
      <c r="J128" s="5">
        <f t="shared" si="3"/>
        <v>1</v>
      </c>
    </row>
    <row r="129" spans="1:10" ht="90.75" customHeight="1" x14ac:dyDescent="0.25">
      <c r="A129" s="1">
        <v>116</v>
      </c>
      <c r="B129" s="1" t="s">
        <v>423</v>
      </c>
      <c r="C129" s="10">
        <v>42719</v>
      </c>
      <c r="D129" s="16">
        <v>600</v>
      </c>
      <c r="E129" s="10"/>
      <c r="F129" s="12" t="s">
        <v>198</v>
      </c>
      <c r="G129" s="12" t="s">
        <v>190</v>
      </c>
      <c r="H129" s="7">
        <v>1</v>
      </c>
      <c r="I129" s="5">
        <v>0</v>
      </c>
      <c r="J129" s="5">
        <f t="shared" si="3"/>
        <v>1</v>
      </c>
    </row>
    <row r="130" spans="1:10" ht="92.25" customHeight="1" x14ac:dyDescent="0.25">
      <c r="A130" s="1">
        <v>117</v>
      </c>
      <c r="B130" s="1" t="s">
        <v>424</v>
      </c>
      <c r="C130" s="10">
        <v>43815</v>
      </c>
      <c r="D130" s="16">
        <v>860</v>
      </c>
      <c r="E130" s="10"/>
      <c r="F130" s="12" t="s">
        <v>198</v>
      </c>
      <c r="G130" s="12" t="s">
        <v>190</v>
      </c>
      <c r="H130" s="7">
        <v>1</v>
      </c>
      <c r="I130" s="5">
        <v>0</v>
      </c>
      <c r="J130" s="5">
        <f t="shared" si="3"/>
        <v>1</v>
      </c>
    </row>
    <row r="131" spans="1:10" ht="81.75" customHeight="1" x14ac:dyDescent="0.25">
      <c r="A131" s="1">
        <v>118</v>
      </c>
      <c r="B131" s="1" t="s">
        <v>425</v>
      </c>
      <c r="C131" s="10">
        <v>43815</v>
      </c>
      <c r="D131" s="16">
        <v>1480</v>
      </c>
      <c r="E131" s="10"/>
      <c r="F131" s="12" t="s">
        <v>198</v>
      </c>
      <c r="G131" s="12" t="s">
        <v>228</v>
      </c>
      <c r="H131" s="7">
        <v>1</v>
      </c>
      <c r="I131" s="5">
        <v>0</v>
      </c>
      <c r="J131" s="5">
        <f t="shared" si="3"/>
        <v>1</v>
      </c>
    </row>
    <row r="132" spans="1:10" ht="84" customHeight="1" x14ac:dyDescent="0.25">
      <c r="A132" s="1">
        <v>119</v>
      </c>
      <c r="B132" s="1" t="s">
        <v>426</v>
      </c>
      <c r="C132" s="10">
        <v>43815</v>
      </c>
      <c r="D132" s="16">
        <v>700</v>
      </c>
      <c r="E132" s="10"/>
      <c r="F132" s="12" t="s">
        <v>198</v>
      </c>
      <c r="G132" s="12" t="s">
        <v>230</v>
      </c>
      <c r="H132" s="7">
        <v>1</v>
      </c>
      <c r="I132" s="5">
        <v>0</v>
      </c>
      <c r="J132" s="5">
        <f t="shared" si="3"/>
        <v>1</v>
      </c>
    </row>
    <row r="133" spans="1:10" ht="82.5" customHeight="1" x14ac:dyDescent="0.25">
      <c r="A133" s="1">
        <v>120</v>
      </c>
      <c r="B133" s="1" t="s">
        <v>427</v>
      </c>
      <c r="C133" s="10">
        <v>44474</v>
      </c>
      <c r="D133" s="16">
        <v>44000</v>
      </c>
      <c r="E133" s="10"/>
      <c r="F133" s="12" t="s">
        <v>198</v>
      </c>
      <c r="G133" s="12" t="s">
        <v>231</v>
      </c>
      <c r="H133" s="7">
        <v>1</v>
      </c>
      <c r="I133" s="5">
        <v>0</v>
      </c>
      <c r="J133" s="5">
        <f t="shared" si="3"/>
        <v>1</v>
      </c>
    </row>
    <row r="134" spans="1:10" ht="89.25" customHeight="1" x14ac:dyDescent="0.25">
      <c r="A134" s="1">
        <v>121</v>
      </c>
      <c r="B134" s="1" t="s">
        <v>428</v>
      </c>
      <c r="C134" s="10">
        <v>44545</v>
      </c>
      <c r="D134" s="16">
        <v>880</v>
      </c>
      <c r="E134" s="10"/>
      <c r="F134" s="12" t="s">
        <v>198</v>
      </c>
      <c r="G134" s="12" t="s">
        <v>259</v>
      </c>
      <c r="H134" s="7">
        <v>1</v>
      </c>
      <c r="I134" s="5">
        <v>0</v>
      </c>
      <c r="J134" s="5">
        <f t="shared" si="3"/>
        <v>1</v>
      </c>
    </row>
    <row r="135" spans="1:10" ht="84.75" customHeight="1" x14ac:dyDescent="0.25">
      <c r="A135" s="1">
        <v>122</v>
      </c>
      <c r="B135" s="1" t="s">
        <v>429</v>
      </c>
      <c r="C135" s="10">
        <v>43815</v>
      </c>
      <c r="D135" s="16">
        <v>2525</v>
      </c>
      <c r="E135" s="10"/>
      <c r="F135" s="12" t="s">
        <v>198</v>
      </c>
      <c r="G135" s="12" t="s">
        <v>204</v>
      </c>
      <c r="H135" s="7">
        <v>1</v>
      </c>
      <c r="I135" s="5">
        <v>0</v>
      </c>
      <c r="J135" s="5">
        <f t="shared" si="3"/>
        <v>1</v>
      </c>
    </row>
    <row r="136" spans="1:10" ht="86.25" customHeight="1" x14ac:dyDescent="0.25">
      <c r="A136" s="1">
        <v>123</v>
      </c>
      <c r="B136" s="1" t="s">
        <v>430</v>
      </c>
      <c r="C136" s="10">
        <v>43815</v>
      </c>
      <c r="D136" s="16">
        <v>1586</v>
      </c>
      <c r="E136" s="10"/>
      <c r="F136" s="12" t="s">
        <v>198</v>
      </c>
      <c r="G136" s="12" t="s">
        <v>229</v>
      </c>
      <c r="H136" s="7">
        <v>1</v>
      </c>
      <c r="I136" s="5">
        <v>0</v>
      </c>
      <c r="J136" s="5">
        <f t="shared" si="3"/>
        <v>1</v>
      </c>
    </row>
    <row r="137" spans="1:10" ht="77.25" customHeight="1" x14ac:dyDescent="0.25">
      <c r="A137" s="1">
        <v>124</v>
      </c>
      <c r="B137" s="1" t="s">
        <v>431</v>
      </c>
      <c r="C137" s="10">
        <v>44893</v>
      </c>
      <c r="D137" s="16">
        <v>1600</v>
      </c>
      <c r="E137" s="10"/>
      <c r="F137" s="12" t="s">
        <v>198</v>
      </c>
      <c r="G137" s="12" t="s">
        <v>250</v>
      </c>
      <c r="H137" s="7">
        <v>1</v>
      </c>
      <c r="I137" s="5">
        <v>0</v>
      </c>
      <c r="J137" s="5">
        <f t="shared" si="3"/>
        <v>1</v>
      </c>
    </row>
    <row r="138" spans="1:10" ht="96.75" customHeight="1" x14ac:dyDescent="0.25">
      <c r="A138" s="1">
        <v>125</v>
      </c>
      <c r="B138" s="1" t="s">
        <v>432</v>
      </c>
      <c r="C138" s="10">
        <v>44893</v>
      </c>
      <c r="D138" s="16">
        <v>1350</v>
      </c>
      <c r="E138" s="10"/>
      <c r="F138" s="12" t="s">
        <v>198</v>
      </c>
      <c r="G138" s="12" t="s">
        <v>232</v>
      </c>
      <c r="H138" s="7">
        <v>1</v>
      </c>
      <c r="I138" s="5">
        <v>0</v>
      </c>
      <c r="J138" s="5">
        <f t="shared" si="3"/>
        <v>1</v>
      </c>
    </row>
    <row r="139" spans="1:10" ht="92.25" customHeight="1" x14ac:dyDescent="0.25">
      <c r="A139" s="1">
        <v>126</v>
      </c>
      <c r="B139" s="1" t="s">
        <v>433</v>
      </c>
      <c r="C139" s="10">
        <v>44893</v>
      </c>
      <c r="D139" s="16">
        <v>46000</v>
      </c>
      <c r="E139" s="10"/>
      <c r="F139" s="12" t="s">
        <v>198</v>
      </c>
      <c r="G139" s="12" t="s">
        <v>233</v>
      </c>
      <c r="H139" s="7">
        <v>1</v>
      </c>
      <c r="I139" s="5">
        <v>0</v>
      </c>
      <c r="J139" s="5">
        <f t="shared" si="3"/>
        <v>1</v>
      </c>
    </row>
    <row r="140" spans="1:10" ht="63" customHeight="1" x14ac:dyDescent="0.25">
      <c r="A140" s="1">
        <v>127</v>
      </c>
      <c r="B140" s="1" t="s">
        <v>434</v>
      </c>
      <c r="C140" s="10">
        <v>44893</v>
      </c>
      <c r="D140" s="16">
        <v>79000</v>
      </c>
      <c r="E140" s="10"/>
      <c r="F140" s="12" t="s">
        <v>235</v>
      </c>
      <c r="G140" s="12" t="s">
        <v>234</v>
      </c>
      <c r="H140" s="7">
        <v>1</v>
      </c>
      <c r="I140" s="7">
        <v>0</v>
      </c>
      <c r="J140" s="7">
        <f t="shared" si="3"/>
        <v>1</v>
      </c>
    </row>
    <row r="141" spans="1:10" ht="60" x14ac:dyDescent="0.25">
      <c r="A141" s="3">
        <v>128</v>
      </c>
      <c r="B141" s="1" t="s">
        <v>435</v>
      </c>
      <c r="C141" s="9">
        <v>44893</v>
      </c>
      <c r="D141" s="14">
        <v>6000</v>
      </c>
      <c r="E141" s="9"/>
      <c r="F141" s="8" t="s">
        <v>198</v>
      </c>
      <c r="G141" s="8" t="s">
        <v>234</v>
      </c>
      <c r="H141" s="5">
        <v>1</v>
      </c>
      <c r="I141" s="5">
        <v>0</v>
      </c>
      <c r="J141" s="5">
        <f t="shared" ref="J141" si="4">H141-I141</f>
        <v>1</v>
      </c>
    </row>
    <row r="142" spans="1:10" ht="29.25" customHeight="1" x14ac:dyDescent="0.25">
      <c r="A142" s="51" t="s">
        <v>251</v>
      </c>
      <c r="B142" s="52"/>
      <c r="C142" s="52"/>
      <c r="D142" s="52"/>
      <c r="E142" s="52"/>
      <c r="F142" s="52"/>
      <c r="G142" s="53"/>
      <c r="H142" s="5">
        <f>SUM(H14:H141)</f>
        <v>27646149.349999998</v>
      </c>
      <c r="I142" s="5">
        <f>SUM(I14:I141)</f>
        <v>9054840.370000001</v>
      </c>
      <c r="J142" s="5">
        <f>SUM(J14:J141)</f>
        <v>18591308.98</v>
      </c>
    </row>
  </sheetData>
  <mergeCells count="8">
    <mergeCell ref="I7:I12"/>
    <mergeCell ref="J7:J12"/>
    <mergeCell ref="D8:D12"/>
    <mergeCell ref="A142:G142"/>
    <mergeCell ref="A7:A12"/>
    <mergeCell ref="C7:C12"/>
    <mergeCell ref="G7:G12"/>
    <mergeCell ref="H7:H12"/>
  </mergeCells>
  <pageMargins left="0.25" right="0.25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"/>
  <sheetViews>
    <sheetView workbookViewId="0">
      <selection activeCell="K5" sqref="K5"/>
    </sheetView>
  </sheetViews>
  <sheetFormatPr defaultRowHeight="15" x14ac:dyDescent="0.25"/>
  <cols>
    <col min="3" max="3" width="12.5703125" customWidth="1"/>
    <col min="5" max="5" width="7.28515625" customWidth="1"/>
    <col min="6" max="6" width="15" customWidth="1"/>
    <col min="7" max="7" width="15.7109375" customWidth="1"/>
    <col min="8" max="8" width="12.7109375" customWidth="1"/>
    <col min="9" max="9" width="13" customWidth="1"/>
    <col min="10" max="10" width="11.28515625" customWidth="1"/>
  </cols>
  <sheetData>
    <row r="1" spans="1:10" x14ac:dyDescent="0.25">
      <c r="I1" t="s">
        <v>436</v>
      </c>
    </row>
    <row r="2" spans="1:10" x14ac:dyDescent="0.25">
      <c r="G2" t="s">
        <v>437</v>
      </c>
    </row>
    <row r="3" spans="1:10" x14ac:dyDescent="0.25">
      <c r="G3" t="s">
        <v>244</v>
      </c>
    </row>
    <row r="4" spans="1:10" x14ac:dyDescent="0.25">
      <c r="H4" t="s">
        <v>245</v>
      </c>
    </row>
    <row r="5" spans="1:10" x14ac:dyDescent="0.25">
      <c r="B5" t="s">
        <v>246</v>
      </c>
    </row>
    <row r="6" spans="1:10" x14ac:dyDescent="0.25">
      <c r="B6" t="s">
        <v>247</v>
      </c>
    </row>
    <row r="7" spans="1:10" x14ac:dyDescent="0.25">
      <c r="A7" s="48" t="s">
        <v>2</v>
      </c>
      <c r="B7" s="17"/>
      <c r="C7" s="48" t="s">
        <v>8</v>
      </c>
      <c r="D7" s="17"/>
      <c r="E7" s="17"/>
      <c r="F7" s="17"/>
      <c r="G7" s="48" t="s">
        <v>91</v>
      </c>
      <c r="H7" s="48" t="s">
        <v>0</v>
      </c>
      <c r="I7" s="48" t="s">
        <v>9</v>
      </c>
      <c r="J7" s="48" t="s">
        <v>1</v>
      </c>
    </row>
    <row r="8" spans="1:10" ht="38.25" x14ac:dyDescent="0.25">
      <c r="A8" s="49"/>
      <c r="B8" s="18" t="s">
        <v>95</v>
      </c>
      <c r="C8" s="49"/>
      <c r="D8" s="49" t="s">
        <v>105</v>
      </c>
      <c r="E8" s="18" t="s">
        <v>93</v>
      </c>
      <c r="F8" s="18" t="s">
        <v>92</v>
      </c>
      <c r="G8" s="49"/>
      <c r="H8" s="49"/>
      <c r="I8" s="49"/>
      <c r="J8" s="49"/>
    </row>
    <row r="9" spans="1:10" x14ac:dyDescent="0.25">
      <c r="A9" s="49"/>
      <c r="B9" s="18"/>
      <c r="C9" s="49"/>
      <c r="D9" s="49"/>
      <c r="E9" s="18" t="s">
        <v>94</v>
      </c>
      <c r="F9" s="18"/>
      <c r="G9" s="49"/>
      <c r="H9" s="49"/>
      <c r="I9" s="49"/>
      <c r="J9" s="49"/>
    </row>
    <row r="10" spans="1:10" x14ac:dyDescent="0.25">
      <c r="A10" s="49"/>
      <c r="B10" s="18"/>
      <c r="C10" s="49"/>
      <c r="D10" s="49"/>
      <c r="E10" s="18"/>
      <c r="F10" s="18"/>
      <c r="G10" s="49"/>
      <c r="H10" s="49"/>
      <c r="I10" s="49"/>
      <c r="J10" s="49"/>
    </row>
    <row r="11" spans="1:10" x14ac:dyDescent="0.25">
      <c r="A11" s="49"/>
      <c r="B11" s="18"/>
      <c r="C11" s="49"/>
      <c r="D11" s="49"/>
      <c r="E11" s="18"/>
      <c r="F11" s="18"/>
      <c r="G11" s="49"/>
      <c r="H11" s="49"/>
      <c r="I11" s="49"/>
      <c r="J11" s="49"/>
    </row>
    <row r="12" spans="1:10" x14ac:dyDescent="0.25">
      <c r="A12" s="50"/>
      <c r="B12" s="19"/>
      <c r="C12" s="50"/>
      <c r="D12" s="50"/>
      <c r="E12" s="19"/>
      <c r="F12" s="19"/>
      <c r="G12" s="50"/>
      <c r="H12" s="50"/>
      <c r="I12" s="50"/>
      <c r="J12" s="50"/>
    </row>
    <row r="13" spans="1:10" x14ac:dyDescent="0.25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  <c r="G13" s="4">
        <v>7</v>
      </c>
      <c r="H13" s="4">
        <v>8</v>
      </c>
      <c r="I13" s="4">
        <v>9</v>
      </c>
      <c r="J13" s="4">
        <v>10</v>
      </c>
    </row>
    <row r="14" spans="1:10" ht="120.75" customHeight="1" x14ac:dyDescent="0.25">
      <c r="A14" s="3">
        <v>1</v>
      </c>
      <c r="B14" s="3" t="s">
        <v>263</v>
      </c>
      <c r="C14" s="9">
        <v>27760</v>
      </c>
      <c r="D14" s="14">
        <v>175.2</v>
      </c>
      <c r="E14" s="3"/>
      <c r="F14" s="8" t="s">
        <v>3</v>
      </c>
      <c r="G14" s="8" t="s">
        <v>236</v>
      </c>
      <c r="H14" s="5">
        <v>1468588</v>
      </c>
      <c r="I14" s="5">
        <v>1468588</v>
      </c>
      <c r="J14" s="5">
        <v>0</v>
      </c>
    </row>
    <row r="15" spans="1:10" ht="104.25" customHeight="1" x14ac:dyDescent="0.25">
      <c r="A15" s="3">
        <v>2</v>
      </c>
      <c r="B15" s="3" t="s">
        <v>265</v>
      </c>
      <c r="C15" s="9">
        <v>31778</v>
      </c>
      <c r="D15" s="14">
        <v>51.8</v>
      </c>
      <c r="E15" s="3"/>
      <c r="F15" s="8" t="s">
        <v>10</v>
      </c>
      <c r="G15" s="8" t="s">
        <v>238</v>
      </c>
      <c r="H15" s="5">
        <v>41325</v>
      </c>
      <c r="I15" s="5">
        <v>41325</v>
      </c>
      <c r="J15" s="5">
        <v>0</v>
      </c>
    </row>
    <row r="16" spans="1:10" ht="117.75" customHeight="1" x14ac:dyDescent="0.25">
      <c r="A16" s="3">
        <v>3</v>
      </c>
      <c r="B16" s="3" t="s">
        <v>266</v>
      </c>
      <c r="C16" s="9">
        <v>28491</v>
      </c>
      <c r="D16" s="14"/>
      <c r="E16" s="3"/>
      <c r="F16" s="8" t="s">
        <v>11</v>
      </c>
      <c r="G16" s="8" t="s">
        <v>237</v>
      </c>
      <c r="H16" s="5">
        <v>499959</v>
      </c>
      <c r="I16" s="5">
        <v>499959</v>
      </c>
      <c r="J16" s="5">
        <v>0</v>
      </c>
    </row>
    <row r="17" spans="1:10" ht="96" customHeight="1" x14ac:dyDescent="0.25">
      <c r="A17" s="3">
        <v>4</v>
      </c>
      <c r="B17" s="3" t="s">
        <v>267</v>
      </c>
      <c r="C17" s="9">
        <v>28491</v>
      </c>
      <c r="D17" s="14">
        <v>2800</v>
      </c>
      <c r="E17" s="3"/>
      <c r="F17" s="3" t="s">
        <v>12</v>
      </c>
      <c r="G17" s="8" t="s">
        <v>239</v>
      </c>
      <c r="H17" s="5">
        <v>44863</v>
      </c>
      <c r="I17" s="5">
        <v>44863</v>
      </c>
      <c r="J17" s="5">
        <v>0</v>
      </c>
    </row>
    <row r="18" spans="1:10" ht="90" customHeight="1" x14ac:dyDescent="0.25">
      <c r="A18" s="3">
        <v>5</v>
      </c>
      <c r="B18" s="3" t="s">
        <v>268</v>
      </c>
      <c r="C18" s="9">
        <v>41122</v>
      </c>
      <c r="D18" s="14"/>
      <c r="E18" s="3"/>
      <c r="F18" s="8" t="s">
        <v>13</v>
      </c>
      <c r="G18" s="8" t="s">
        <v>239</v>
      </c>
      <c r="H18" s="5">
        <v>65005</v>
      </c>
      <c r="I18" s="5">
        <v>44763</v>
      </c>
      <c r="J18" s="5">
        <v>20242</v>
      </c>
    </row>
    <row r="19" spans="1:10" ht="91.5" customHeight="1" x14ac:dyDescent="0.25">
      <c r="A19" s="3">
        <v>6</v>
      </c>
      <c r="B19" s="3" t="s">
        <v>269</v>
      </c>
      <c r="C19" s="9">
        <v>41122</v>
      </c>
      <c r="D19" s="14"/>
      <c r="E19" s="3"/>
      <c r="F19" s="3" t="s">
        <v>14</v>
      </c>
      <c r="G19" s="8" t="s">
        <v>239</v>
      </c>
      <c r="H19" s="5">
        <v>28355</v>
      </c>
      <c r="I19" s="5">
        <v>28355</v>
      </c>
      <c r="J19" s="5">
        <v>0</v>
      </c>
    </row>
    <row r="20" spans="1:10" ht="97.5" customHeight="1" x14ac:dyDescent="0.25">
      <c r="A20" s="2">
        <v>7</v>
      </c>
      <c r="B20" s="2" t="s">
        <v>270</v>
      </c>
      <c r="C20" s="9">
        <v>41122</v>
      </c>
      <c r="D20" s="15"/>
      <c r="E20" s="2"/>
      <c r="F20" s="2" t="s">
        <v>15</v>
      </c>
      <c r="G20" s="8" t="s">
        <v>239</v>
      </c>
      <c r="H20" s="6">
        <v>3975</v>
      </c>
      <c r="I20" s="6">
        <v>3975</v>
      </c>
      <c r="J20" s="5">
        <v>0</v>
      </c>
    </row>
    <row r="21" spans="1:10" ht="96" customHeight="1" x14ac:dyDescent="0.25">
      <c r="A21" s="3">
        <v>8</v>
      </c>
      <c r="B21" s="3" t="s">
        <v>272</v>
      </c>
      <c r="C21" s="9">
        <v>41122</v>
      </c>
      <c r="D21" s="14"/>
      <c r="E21" s="3"/>
      <c r="F21" s="3" t="s">
        <v>16</v>
      </c>
      <c r="G21" s="8" t="s">
        <v>181</v>
      </c>
      <c r="H21" s="5">
        <v>12325.8</v>
      </c>
      <c r="I21" s="5">
        <v>12325.8</v>
      </c>
      <c r="J21" s="5">
        <v>0</v>
      </c>
    </row>
    <row r="22" spans="1:10" ht="92.25" customHeight="1" x14ac:dyDescent="0.25">
      <c r="A22" s="1">
        <v>9</v>
      </c>
      <c r="B22" s="1" t="s">
        <v>274</v>
      </c>
      <c r="C22" s="10">
        <v>41275</v>
      </c>
      <c r="D22" s="16"/>
      <c r="E22" s="1"/>
      <c r="F22" s="12" t="s">
        <v>81</v>
      </c>
      <c r="G22" s="12" t="s">
        <v>150</v>
      </c>
      <c r="H22" s="7">
        <v>1</v>
      </c>
      <c r="I22" s="7">
        <v>1</v>
      </c>
      <c r="J22" s="5">
        <v>0</v>
      </c>
    </row>
    <row r="23" spans="1:10" ht="93" customHeight="1" x14ac:dyDescent="0.25">
      <c r="A23" s="1">
        <v>10</v>
      </c>
      <c r="B23" s="1" t="s">
        <v>275</v>
      </c>
      <c r="C23" s="10">
        <v>41275</v>
      </c>
      <c r="D23" s="16"/>
      <c r="E23" s="1"/>
      <c r="F23" s="12" t="s">
        <v>82</v>
      </c>
      <c r="G23" s="12" t="s">
        <v>182</v>
      </c>
      <c r="H23" s="7">
        <v>1</v>
      </c>
      <c r="I23" s="7">
        <v>1</v>
      </c>
      <c r="J23" s="5">
        <v>0</v>
      </c>
    </row>
    <row r="24" spans="1:10" ht="96.75" customHeight="1" x14ac:dyDescent="0.25">
      <c r="A24" s="1">
        <v>11</v>
      </c>
      <c r="B24" s="1" t="s">
        <v>276</v>
      </c>
      <c r="C24" s="10">
        <v>41275</v>
      </c>
      <c r="D24" s="16"/>
      <c r="E24" s="1"/>
      <c r="F24" s="12" t="s">
        <v>83</v>
      </c>
      <c r="G24" s="8" t="s">
        <v>239</v>
      </c>
      <c r="H24" s="7">
        <v>1</v>
      </c>
      <c r="I24" s="7">
        <v>1</v>
      </c>
      <c r="J24" s="5">
        <v>0</v>
      </c>
    </row>
    <row r="25" spans="1:10" ht="95.25" customHeight="1" x14ac:dyDescent="0.25">
      <c r="A25" s="1">
        <v>12</v>
      </c>
      <c r="B25" s="1" t="s">
        <v>278</v>
      </c>
      <c r="C25" s="10">
        <v>41275</v>
      </c>
      <c r="D25" s="16"/>
      <c r="E25" s="1"/>
      <c r="F25" s="12" t="s">
        <v>84</v>
      </c>
      <c r="G25" s="12" t="s">
        <v>125</v>
      </c>
      <c r="H25" s="7">
        <v>1</v>
      </c>
      <c r="I25" s="7">
        <v>1</v>
      </c>
      <c r="J25" s="5">
        <v>0</v>
      </c>
    </row>
    <row r="26" spans="1:10" ht="103.5" customHeight="1" x14ac:dyDescent="0.25">
      <c r="A26" s="1">
        <v>13</v>
      </c>
      <c r="B26" s="1" t="s">
        <v>277</v>
      </c>
      <c r="C26" s="10">
        <v>41275</v>
      </c>
      <c r="D26" s="16"/>
      <c r="E26" s="1"/>
      <c r="F26" s="12" t="s">
        <v>85</v>
      </c>
      <c r="G26" s="12" t="s">
        <v>240</v>
      </c>
      <c r="H26" s="7">
        <v>1</v>
      </c>
      <c r="I26" s="7">
        <v>1</v>
      </c>
      <c r="J26" s="5">
        <v>0</v>
      </c>
    </row>
    <row r="27" spans="1:10" ht="92.25" customHeight="1" x14ac:dyDescent="0.25">
      <c r="A27" s="1">
        <v>14</v>
      </c>
      <c r="B27" s="1" t="s">
        <v>279</v>
      </c>
      <c r="C27" s="10">
        <v>43374</v>
      </c>
      <c r="D27" s="16"/>
      <c r="E27" s="1"/>
      <c r="F27" s="12" t="s">
        <v>17</v>
      </c>
      <c r="G27" s="12" t="s">
        <v>150</v>
      </c>
      <c r="H27" s="7">
        <v>30000</v>
      </c>
      <c r="I27" s="7">
        <v>30000</v>
      </c>
      <c r="J27" s="5">
        <v>0</v>
      </c>
    </row>
    <row r="28" spans="1:10" ht="90" x14ac:dyDescent="0.25">
      <c r="A28" s="3">
        <v>15</v>
      </c>
      <c r="B28" s="3" t="s">
        <v>280</v>
      </c>
      <c r="C28" s="9">
        <v>44047</v>
      </c>
      <c r="D28" s="14"/>
      <c r="E28" s="3"/>
      <c r="F28" s="8" t="s">
        <v>18</v>
      </c>
      <c r="G28" s="8" t="s">
        <v>239</v>
      </c>
      <c r="H28" s="5">
        <v>120000</v>
      </c>
      <c r="I28" s="5">
        <v>18676</v>
      </c>
      <c r="J28" s="5">
        <v>101324</v>
      </c>
    </row>
    <row r="29" spans="1:10" ht="87.75" customHeight="1" x14ac:dyDescent="0.25">
      <c r="A29" s="2">
        <v>16</v>
      </c>
      <c r="B29" s="2" t="s">
        <v>271</v>
      </c>
      <c r="C29" s="11">
        <v>41275</v>
      </c>
      <c r="D29" s="15"/>
      <c r="E29" s="2"/>
      <c r="F29" s="2" t="s">
        <v>19</v>
      </c>
      <c r="G29" s="8" t="s">
        <v>181</v>
      </c>
      <c r="H29" s="6">
        <v>30000</v>
      </c>
      <c r="I29" s="6">
        <v>30000</v>
      </c>
      <c r="J29" s="5">
        <v>0</v>
      </c>
    </row>
    <row r="30" spans="1:10" ht="119.25" customHeight="1" x14ac:dyDescent="0.25">
      <c r="A30" s="3">
        <v>17</v>
      </c>
      <c r="B30" s="3" t="s">
        <v>264</v>
      </c>
      <c r="C30" s="9">
        <v>41275</v>
      </c>
      <c r="D30" s="14"/>
      <c r="E30" s="3"/>
      <c r="F30" s="3" t="s">
        <v>20</v>
      </c>
      <c r="G30" s="8" t="s">
        <v>236</v>
      </c>
      <c r="H30" s="5">
        <v>5700</v>
      </c>
      <c r="I30" s="5">
        <v>5700</v>
      </c>
      <c r="J30" s="5">
        <v>0</v>
      </c>
    </row>
    <row r="31" spans="1:10" ht="125.25" customHeight="1" x14ac:dyDescent="0.25">
      <c r="A31" s="2">
        <v>18</v>
      </c>
      <c r="B31" s="2" t="s">
        <v>264</v>
      </c>
      <c r="C31" s="11">
        <v>41275</v>
      </c>
      <c r="D31" s="15"/>
      <c r="E31" s="2"/>
      <c r="F31" s="3" t="s">
        <v>20</v>
      </c>
      <c r="G31" s="8" t="s">
        <v>236</v>
      </c>
      <c r="H31" s="6">
        <v>5700</v>
      </c>
      <c r="I31" s="6">
        <v>5700</v>
      </c>
      <c r="J31" s="5">
        <v>0</v>
      </c>
    </row>
    <row r="32" spans="1:10" ht="127.5" customHeight="1" x14ac:dyDescent="0.25">
      <c r="A32" s="3">
        <v>19</v>
      </c>
      <c r="B32" s="3" t="s">
        <v>281</v>
      </c>
      <c r="C32" s="9">
        <v>41275</v>
      </c>
      <c r="D32" s="14"/>
      <c r="E32" s="3"/>
      <c r="F32" s="3" t="s">
        <v>21</v>
      </c>
      <c r="G32" s="8" t="s">
        <v>236</v>
      </c>
      <c r="H32" s="5">
        <v>3000</v>
      </c>
      <c r="I32" s="5">
        <v>3000</v>
      </c>
      <c r="J32" s="5">
        <v>0</v>
      </c>
    </row>
    <row r="33" spans="1:10" ht="123" customHeight="1" x14ac:dyDescent="0.25">
      <c r="A33" s="2">
        <v>20</v>
      </c>
      <c r="B33" s="2" t="s">
        <v>282</v>
      </c>
      <c r="C33" s="11">
        <v>41275</v>
      </c>
      <c r="D33" s="15"/>
      <c r="E33" s="2"/>
      <c r="F33" s="2" t="s">
        <v>22</v>
      </c>
      <c r="G33" s="8" t="s">
        <v>236</v>
      </c>
      <c r="H33" s="6">
        <v>2300</v>
      </c>
      <c r="I33" s="6">
        <v>2300</v>
      </c>
      <c r="J33" s="5">
        <v>0</v>
      </c>
    </row>
    <row r="34" spans="1:10" ht="120.75" customHeight="1" x14ac:dyDescent="0.25">
      <c r="A34" s="3">
        <v>21</v>
      </c>
      <c r="B34" s="3" t="s">
        <v>283</v>
      </c>
      <c r="C34" s="9">
        <v>41275</v>
      </c>
      <c r="D34" s="14"/>
      <c r="E34" s="3"/>
      <c r="F34" s="3" t="s">
        <v>23</v>
      </c>
      <c r="G34" s="8" t="s">
        <v>96</v>
      </c>
      <c r="H34" s="5">
        <v>4177</v>
      </c>
      <c r="I34" s="5">
        <v>4177</v>
      </c>
      <c r="J34" s="5">
        <v>0</v>
      </c>
    </row>
    <row r="35" spans="1:10" ht="122.25" customHeight="1" x14ac:dyDescent="0.25">
      <c r="A35" s="2">
        <v>22</v>
      </c>
      <c r="B35" s="2" t="s">
        <v>286</v>
      </c>
      <c r="C35" s="11">
        <v>41220</v>
      </c>
      <c r="D35" s="15"/>
      <c r="E35" s="2"/>
      <c r="F35" s="2" t="s">
        <v>24</v>
      </c>
      <c r="G35" s="8" t="s">
        <v>236</v>
      </c>
      <c r="H35" s="6">
        <v>51200</v>
      </c>
      <c r="I35" s="6">
        <v>51200</v>
      </c>
      <c r="J35" s="5">
        <v>0</v>
      </c>
    </row>
    <row r="36" spans="1:10" ht="122.25" customHeight="1" x14ac:dyDescent="0.25">
      <c r="A36" s="1">
        <v>23</v>
      </c>
      <c r="B36" s="1" t="s">
        <v>273</v>
      </c>
      <c r="C36" s="10">
        <v>41278</v>
      </c>
      <c r="D36" s="16"/>
      <c r="E36" s="1"/>
      <c r="F36" s="1" t="s">
        <v>25</v>
      </c>
      <c r="G36" s="8" t="s">
        <v>96</v>
      </c>
      <c r="H36" s="7">
        <v>2665</v>
      </c>
      <c r="I36" s="7">
        <v>2665</v>
      </c>
      <c r="J36" s="5">
        <v>0</v>
      </c>
    </row>
    <row r="37" spans="1:10" ht="90" customHeight="1" x14ac:dyDescent="0.25">
      <c r="A37" s="1">
        <v>24</v>
      </c>
      <c r="B37" s="1" t="s">
        <v>287</v>
      </c>
      <c r="C37" s="10">
        <v>41558</v>
      </c>
      <c r="D37" s="16"/>
      <c r="E37" s="1"/>
      <c r="F37" s="12" t="s">
        <v>26</v>
      </c>
      <c r="G37" s="8" t="s">
        <v>181</v>
      </c>
      <c r="H37" s="7">
        <v>10700</v>
      </c>
      <c r="I37" s="7">
        <v>10700</v>
      </c>
      <c r="J37" s="5">
        <v>0</v>
      </c>
    </row>
    <row r="38" spans="1:10" ht="120" x14ac:dyDescent="0.25">
      <c r="A38" s="1">
        <v>25</v>
      </c>
      <c r="B38" s="1" t="s">
        <v>290</v>
      </c>
      <c r="C38" s="10">
        <v>41275</v>
      </c>
      <c r="D38" s="1"/>
      <c r="E38" s="1"/>
      <c r="F38" s="1" t="s">
        <v>27</v>
      </c>
      <c r="G38" s="8" t="s">
        <v>96</v>
      </c>
      <c r="H38" s="7">
        <v>35700</v>
      </c>
      <c r="I38" s="7">
        <v>35700</v>
      </c>
      <c r="J38" s="5">
        <v>0</v>
      </c>
    </row>
    <row r="39" spans="1:10" ht="90" x14ac:dyDescent="0.25">
      <c r="A39" s="1">
        <v>26</v>
      </c>
      <c r="B39" s="1" t="s">
        <v>291</v>
      </c>
      <c r="C39" s="10">
        <v>38687</v>
      </c>
      <c r="D39" s="1"/>
      <c r="E39" s="1"/>
      <c r="F39" s="12" t="s">
        <v>28</v>
      </c>
      <c r="G39" s="8" t="s">
        <v>181</v>
      </c>
      <c r="H39" s="7">
        <v>22724.240000000002</v>
      </c>
      <c r="I39" s="7">
        <v>22724.240000000002</v>
      </c>
      <c r="J39" s="5">
        <v>0</v>
      </c>
    </row>
    <row r="40" spans="1:10" ht="90" x14ac:dyDescent="0.25">
      <c r="A40" s="1">
        <v>27</v>
      </c>
      <c r="B40" s="1" t="s">
        <v>292</v>
      </c>
      <c r="C40" s="10">
        <v>38687</v>
      </c>
      <c r="D40" s="1"/>
      <c r="E40" s="1"/>
      <c r="F40" s="1" t="s">
        <v>29</v>
      </c>
      <c r="G40" s="8" t="s">
        <v>181</v>
      </c>
      <c r="H40" s="7">
        <v>5644.17</v>
      </c>
      <c r="I40" s="7">
        <v>5644.17</v>
      </c>
      <c r="J40" s="5">
        <v>0</v>
      </c>
    </row>
    <row r="41" spans="1:10" ht="119.25" customHeight="1" x14ac:dyDescent="0.25">
      <c r="A41" s="1">
        <v>28</v>
      </c>
      <c r="B41" s="1" t="s">
        <v>293</v>
      </c>
      <c r="C41" s="10">
        <v>41244</v>
      </c>
      <c r="D41" s="1"/>
      <c r="E41" s="1"/>
      <c r="F41" s="1" t="s">
        <v>30</v>
      </c>
      <c r="G41" s="8" t="s">
        <v>236</v>
      </c>
      <c r="H41" s="7">
        <v>17286</v>
      </c>
      <c r="I41" s="7">
        <v>17286</v>
      </c>
      <c r="J41" s="5">
        <v>0</v>
      </c>
    </row>
    <row r="42" spans="1:10" ht="99" customHeight="1" x14ac:dyDescent="0.25">
      <c r="A42" s="1">
        <v>29</v>
      </c>
      <c r="B42" s="1" t="s">
        <v>294</v>
      </c>
      <c r="C42" s="10">
        <v>38687</v>
      </c>
      <c r="D42" s="1"/>
      <c r="E42" s="1"/>
      <c r="F42" s="12" t="s">
        <v>31</v>
      </c>
      <c r="G42" s="8" t="s">
        <v>181</v>
      </c>
      <c r="H42" s="7">
        <v>8276.4500000000007</v>
      </c>
      <c r="I42" s="7">
        <v>8276.4500000000007</v>
      </c>
      <c r="J42" s="5">
        <v>0</v>
      </c>
    </row>
    <row r="43" spans="1:10" ht="93" customHeight="1" x14ac:dyDescent="0.25">
      <c r="A43" s="3">
        <v>30</v>
      </c>
      <c r="B43" s="3" t="s">
        <v>295</v>
      </c>
      <c r="C43" s="9">
        <v>39578</v>
      </c>
      <c r="D43" s="3"/>
      <c r="E43" s="3"/>
      <c r="F43" s="3" t="s">
        <v>27</v>
      </c>
      <c r="G43" s="8" t="s">
        <v>150</v>
      </c>
      <c r="H43" s="5">
        <v>33501</v>
      </c>
      <c r="I43" s="5">
        <v>33501</v>
      </c>
      <c r="J43" s="5">
        <v>0</v>
      </c>
    </row>
    <row r="44" spans="1:10" ht="89.25" customHeight="1" x14ac:dyDescent="0.25">
      <c r="A44" s="2">
        <v>31</v>
      </c>
      <c r="B44" s="2" t="s">
        <v>296</v>
      </c>
      <c r="C44" s="11">
        <v>39417</v>
      </c>
      <c r="D44" s="2"/>
      <c r="E44" s="2"/>
      <c r="F44" s="2" t="s">
        <v>32</v>
      </c>
      <c r="G44" s="8" t="s">
        <v>181</v>
      </c>
      <c r="H44" s="6">
        <v>2012</v>
      </c>
      <c r="I44" s="6">
        <v>2012</v>
      </c>
      <c r="J44" s="6">
        <v>0</v>
      </c>
    </row>
    <row r="45" spans="1:10" ht="93.75" customHeight="1" x14ac:dyDescent="0.25">
      <c r="A45" s="1">
        <v>32</v>
      </c>
      <c r="B45" s="1" t="s">
        <v>297</v>
      </c>
      <c r="C45" s="10">
        <v>40878</v>
      </c>
      <c r="D45" s="1"/>
      <c r="E45" s="1"/>
      <c r="F45" s="1" t="s">
        <v>33</v>
      </c>
      <c r="G45" s="8" t="s">
        <v>181</v>
      </c>
      <c r="H45" s="7">
        <v>9000</v>
      </c>
      <c r="I45" s="7">
        <v>9000</v>
      </c>
      <c r="J45" s="5">
        <v>0</v>
      </c>
    </row>
    <row r="46" spans="1:10" ht="90" customHeight="1" x14ac:dyDescent="0.25">
      <c r="A46" s="1">
        <v>33</v>
      </c>
      <c r="B46" s="1" t="s">
        <v>298</v>
      </c>
      <c r="C46" s="10">
        <v>40878</v>
      </c>
      <c r="D46" s="1"/>
      <c r="E46" s="1"/>
      <c r="F46" s="1" t="s">
        <v>30</v>
      </c>
      <c r="G46" s="8" t="s">
        <v>150</v>
      </c>
      <c r="H46" s="7">
        <v>6599</v>
      </c>
      <c r="I46" s="7">
        <v>6599</v>
      </c>
      <c r="J46" s="5">
        <v>0</v>
      </c>
    </row>
    <row r="47" spans="1:10" ht="90.75" customHeight="1" x14ac:dyDescent="0.25">
      <c r="A47" s="1">
        <v>34</v>
      </c>
      <c r="B47" s="1" t="s">
        <v>299</v>
      </c>
      <c r="C47" s="10">
        <v>44481</v>
      </c>
      <c r="D47" s="1"/>
      <c r="E47" s="1"/>
      <c r="F47" s="20" t="s">
        <v>61</v>
      </c>
      <c r="G47" s="8" t="s">
        <v>239</v>
      </c>
      <c r="H47" s="7">
        <v>61708.800000000003</v>
      </c>
      <c r="I47" s="7">
        <v>61708.800000000003</v>
      </c>
      <c r="J47" s="5">
        <v>0</v>
      </c>
    </row>
    <row r="48" spans="1:10" ht="132.75" customHeight="1" x14ac:dyDescent="0.25">
      <c r="A48" s="1">
        <v>35</v>
      </c>
      <c r="B48" s="1" t="s">
        <v>300</v>
      </c>
      <c r="C48" s="10">
        <v>41585</v>
      </c>
      <c r="D48" s="1"/>
      <c r="E48" s="1"/>
      <c r="F48" s="1" t="s">
        <v>34</v>
      </c>
      <c r="G48" s="8" t="s">
        <v>236</v>
      </c>
      <c r="H48" s="7">
        <v>8462</v>
      </c>
      <c r="I48" s="7">
        <v>8462</v>
      </c>
      <c r="J48" s="5">
        <v>0</v>
      </c>
    </row>
    <row r="49" spans="1:10" ht="122.25" customHeight="1" x14ac:dyDescent="0.25">
      <c r="A49" s="1">
        <v>36</v>
      </c>
      <c r="B49" s="1" t="s">
        <v>301</v>
      </c>
      <c r="C49" s="10">
        <v>41585</v>
      </c>
      <c r="D49" s="1"/>
      <c r="E49" s="1"/>
      <c r="F49" s="1" t="s">
        <v>35</v>
      </c>
      <c r="G49" s="8" t="s">
        <v>236</v>
      </c>
      <c r="H49" s="7">
        <v>7520</v>
      </c>
      <c r="I49" s="7">
        <v>7520</v>
      </c>
      <c r="J49" s="5">
        <v>0</v>
      </c>
    </row>
    <row r="50" spans="1:10" ht="131.25" customHeight="1" x14ac:dyDescent="0.25">
      <c r="A50" s="1">
        <v>37</v>
      </c>
      <c r="B50" s="1" t="s">
        <v>302</v>
      </c>
      <c r="C50" s="10">
        <v>42061</v>
      </c>
      <c r="D50" s="1"/>
      <c r="E50" s="1"/>
      <c r="F50" s="12" t="s">
        <v>36</v>
      </c>
      <c r="G50" s="8" t="s">
        <v>236</v>
      </c>
      <c r="H50" s="7">
        <v>15700</v>
      </c>
      <c r="I50" s="7">
        <v>15700</v>
      </c>
      <c r="J50" s="5">
        <v>0</v>
      </c>
    </row>
    <row r="51" spans="1:10" ht="126" customHeight="1" x14ac:dyDescent="0.25">
      <c r="A51" s="3">
        <v>38</v>
      </c>
      <c r="B51" s="3" t="s">
        <v>303</v>
      </c>
      <c r="C51" s="9">
        <v>44229</v>
      </c>
      <c r="D51" s="3"/>
      <c r="E51" s="3"/>
      <c r="F51" s="3" t="s">
        <v>37</v>
      </c>
      <c r="G51" s="8" t="s">
        <v>236</v>
      </c>
      <c r="H51" s="5">
        <v>29865</v>
      </c>
      <c r="I51" s="5">
        <v>29865</v>
      </c>
      <c r="J51" s="5">
        <v>0</v>
      </c>
    </row>
    <row r="52" spans="1:10" ht="123" customHeight="1" x14ac:dyDescent="0.25">
      <c r="A52" s="1">
        <v>39</v>
      </c>
      <c r="B52" s="1" t="s">
        <v>304</v>
      </c>
      <c r="C52" s="10">
        <v>44523</v>
      </c>
      <c r="D52" s="1"/>
      <c r="E52" s="1"/>
      <c r="F52" s="1" t="s">
        <v>27</v>
      </c>
      <c r="G52" s="8" t="s">
        <v>236</v>
      </c>
      <c r="H52" s="7">
        <v>28900</v>
      </c>
      <c r="I52" s="7">
        <v>28900</v>
      </c>
      <c r="J52" s="5">
        <v>0</v>
      </c>
    </row>
    <row r="53" spans="1:10" ht="93.75" customHeight="1" x14ac:dyDescent="0.25">
      <c r="A53" s="1">
        <v>40</v>
      </c>
      <c r="B53" s="1" t="s">
        <v>305</v>
      </c>
      <c r="C53" s="1">
        <v>1984</v>
      </c>
      <c r="D53" s="1"/>
      <c r="E53" s="1"/>
      <c r="F53" s="12" t="s">
        <v>38</v>
      </c>
      <c r="G53" s="12" t="s">
        <v>260</v>
      </c>
      <c r="H53" s="7">
        <v>665940.54</v>
      </c>
      <c r="I53" s="7">
        <v>665940.54</v>
      </c>
      <c r="J53" s="5">
        <v>0</v>
      </c>
    </row>
    <row r="54" spans="1:10" ht="134.25" customHeight="1" x14ac:dyDescent="0.25">
      <c r="A54" s="1">
        <v>41</v>
      </c>
      <c r="B54" s="1" t="s">
        <v>306</v>
      </c>
      <c r="C54" s="10">
        <v>40896</v>
      </c>
      <c r="D54" s="1"/>
      <c r="E54" s="1"/>
      <c r="F54" s="1" t="s">
        <v>39</v>
      </c>
      <c r="G54" s="8" t="s">
        <v>236</v>
      </c>
      <c r="H54" s="7">
        <v>6000</v>
      </c>
      <c r="I54" s="7">
        <v>6000</v>
      </c>
      <c r="J54" s="5">
        <v>0</v>
      </c>
    </row>
    <row r="55" spans="1:10" ht="125.25" customHeight="1" x14ac:dyDescent="0.25">
      <c r="A55" s="1">
        <v>42</v>
      </c>
      <c r="B55" s="1" t="s">
        <v>307</v>
      </c>
      <c r="C55" s="10">
        <v>40896</v>
      </c>
      <c r="D55" s="1"/>
      <c r="E55" s="1"/>
      <c r="F55" s="1" t="s">
        <v>40</v>
      </c>
      <c r="G55" s="8" t="s">
        <v>236</v>
      </c>
      <c r="H55" s="7">
        <v>6000</v>
      </c>
      <c r="I55" s="7">
        <v>6000</v>
      </c>
      <c r="J55" s="5">
        <v>0</v>
      </c>
    </row>
    <row r="56" spans="1:10" ht="132" customHeight="1" x14ac:dyDescent="0.25">
      <c r="A56" s="1">
        <v>43</v>
      </c>
      <c r="B56" s="1" t="s">
        <v>308</v>
      </c>
      <c r="C56" s="10">
        <v>40896</v>
      </c>
      <c r="D56" s="1"/>
      <c r="E56" s="1"/>
      <c r="F56" s="1" t="s">
        <v>41</v>
      </c>
      <c r="G56" s="8" t="s">
        <v>236</v>
      </c>
      <c r="H56" s="7">
        <v>20000</v>
      </c>
      <c r="I56" s="7">
        <v>20000</v>
      </c>
      <c r="J56" s="7">
        <v>0</v>
      </c>
    </row>
    <row r="57" spans="1:10" ht="124.5" customHeight="1" x14ac:dyDescent="0.25">
      <c r="A57" s="1">
        <v>44</v>
      </c>
      <c r="B57" s="1" t="s">
        <v>309</v>
      </c>
      <c r="C57" s="10">
        <v>40896</v>
      </c>
      <c r="D57" s="1"/>
      <c r="E57" s="1"/>
      <c r="F57" s="1" t="s">
        <v>42</v>
      </c>
      <c r="G57" s="8" t="s">
        <v>236</v>
      </c>
      <c r="H57" s="7">
        <v>1000</v>
      </c>
      <c r="I57" s="7">
        <v>1000</v>
      </c>
      <c r="J57" s="7">
        <v>0</v>
      </c>
    </row>
    <row r="58" spans="1:10" ht="119.25" customHeight="1" x14ac:dyDescent="0.25">
      <c r="A58" s="1">
        <v>45</v>
      </c>
      <c r="B58" s="1" t="s">
        <v>310</v>
      </c>
      <c r="C58" s="10">
        <v>40896</v>
      </c>
      <c r="D58" s="1"/>
      <c r="E58" s="1"/>
      <c r="F58" s="1" t="s">
        <v>43</v>
      </c>
      <c r="G58" s="8" t="s">
        <v>236</v>
      </c>
      <c r="H58" s="7">
        <v>10000</v>
      </c>
      <c r="I58" s="7">
        <v>10000</v>
      </c>
      <c r="J58" s="7">
        <v>0</v>
      </c>
    </row>
    <row r="59" spans="1:10" ht="120" x14ac:dyDescent="0.25">
      <c r="A59" s="1">
        <v>46</v>
      </c>
      <c r="B59" s="1" t="s">
        <v>311</v>
      </c>
      <c r="C59" s="10">
        <v>40896</v>
      </c>
      <c r="D59" s="1"/>
      <c r="E59" s="1"/>
      <c r="F59" s="1" t="s">
        <v>45</v>
      </c>
      <c r="G59" s="8" t="s">
        <v>236</v>
      </c>
      <c r="H59" s="7">
        <v>2000</v>
      </c>
      <c r="I59" s="7">
        <v>2000</v>
      </c>
      <c r="J59" s="7">
        <v>0</v>
      </c>
    </row>
    <row r="60" spans="1:10" ht="119.25" customHeight="1" x14ac:dyDescent="0.25">
      <c r="A60" s="1">
        <v>47</v>
      </c>
      <c r="B60" s="1" t="s">
        <v>312</v>
      </c>
      <c r="C60" s="10">
        <v>40896</v>
      </c>
      <c r="D60" s="1"/>
      <c r="E60" s="1"/>
      <c r="F60" s="12" t="s">
        <v>44</v>
      </c>
      <c r="G60" s="8" t="s">
        <v>236</v>
      </c>
      <c r="H60" s="7">
        <v>1500</v>
      </c>
      <c r="I60" s="7">
        <v>1500</v>
      </c>
      <c r="J60" s="7">
        <v>0</v>
      </c>
    </row>
    <row r="61" spans="1:10" ht="120" x14ac:dyDescent="0.25">
      <c r="A61" s="1">
        <v>48</v>
      </c>
      <c r="B61" s="1" t="s">
        <v>313</v>
      </c>
      <c r="C61" s="10">
        <v>40896</v>
      </c>
      <c r="D61" s="1"/>
      <c r="E61" s="1"/>
      <c r="F61" s="1" t="s">
        <v>46</v>
      </c>
      <c r="G61" s="8" t="s">
        <v>236</v>
      </c>
      <c r="H61" s="7">
        <v>39000</v>
      </c>
      <c r="I61" s="7">
        <v>39000</v>
      </c>
      <c r="J61" s="7">
        <v>0</v>
      </c>
    </row>
    <row r="62" spans="1:10" ht="119.25" customHeight="1" x14ac:dyDescent="0.25">
      <c r="A62" s="1">
        <v>49</v>
      </c>
      <c r="B62" s="1" t="s">
        <v>313</v>
      </c>
      <c r="C62" s="10">
        <v>40896</v>
      </c>
      <c r="D62" s="1"/>
      <c r="E62" s="1"/>
      <c r="F62" s="1" t="s">
        <v>46</v>
      </c>
      <c r="G62" s="8" t="s">
        <v>236</v>
      </c>
      <c r="H62" s="7">
        <v>39000</v>
      </c>
      <c r="I62" s="7">
        <v>39000</v>
      </c>
      <c r="J62" s="7">
        <v>0</v>
      </c>
    </row>
    <row r="63" spans="1:10" ht="123.75" customHeight="1" x14ac:dyDescent="0.25">
      <c r="A63" s="1">
        <v>50</v>
      </c>
      <c r="B63" s="1" t="s">
        <v>314</v>
      </c>
      <c r="C63" s="10">
        <v>40896</v>
      </c>
      <c r="D63" s="1"/>
      <c r="E63" s="1"/>
      <c r="F63" s="12" t="s">
        <v>47</v>
      </c>
      <c r="G63" s="8" t="s">
        <v>236</v>
      </c>
      <c r="H63" s="7">
        <v>24000</v>
      </c>
      <c r="I63" s="7">
        <v>24000</v>
      </c>
      <c r="J63" s="7">
        <v>0</v>
      </c>
    </row>
    <row r="64" spans="1:10" ht="124.5" customHeight="1" x14ac:dyDescent="0.25">
      <c r="A64" s="1">
        <v>51</v>
      </c>
      <c r="B64" s="1" t="s">
        <v>315</v>
      </c>
      <c r="C64" s="10">
        <v>40896</v>
      </c>
      <c r="D64" s="1"/>
      <c r="E64" s="1"/>
      <c r="F64" s="12" t="s">
        <v>48</v>
      </c>
      <c r="G64" s="8" t="s">
        <v>236</v>
      </c>
      <c r="H64" s="7">
        <v>10000</v>
      </c>
      <c r="I64" s="7">
        <v>10000</v>
      </c>
      <c r="J64" s="7">
        <v>0</v>
      </c>
    </row>
    <row r="65" spans="1:10" ht="124.5" customHeight="1" x14ac:dyDescent="0.25">
      <c r="A65" s="1">
        <v>52</v>
      </c>
      <c r="B65" s="1" t="s">
        <v>316</v>
      </c>
      <c r="C65" s="10">
        <v>40896</v>
      </c>
      <c r="D65" s="1"/>
      <c r="E65" s="1"/>
      <c r="F65" s="12" t="s">
        <v>49</v>
      </c>
      <c r="G65" s="8" t="s">
        <v>96</v>
      </c>
      <c r="H65" s="7">
        <v>11000</v>
      </c>
      <c r="I65" s="7">
        <v>11000</v>
      </c>
      <c r="J65" s="7">
        <v>0</v>
      </c>
    </row>
    <row r="66" spans="1:10" ht="135.75" customHeight="1" x14ac:dyDescent="0.25">
      <c r="A66" s="1">
        <v>53</v>
      </c>
      <c r="B66" s="1" t="s">
        <v>317</v>
      </c>
      <c r="C66" s="10">
        <v>40896</v>
      </c>
      <c r="D66" s="1"/>
      <c r="E66" s="1"/>
      <c r="F66" s="1" t="s">
        <v>50</v>
      </c>
      <c r="G66" s="8" t="s">
        <v>236</v>
      </c>
      <c r="H66" s="7">
        <v>40000</v>
      </c>
      <c r="I66" s="7">
        <v>40000</v>
      </c>
      <c r="J66" s="7">
        <v>0</v>
      </c>
    </row>
    <row r="67" spans="1:10" ht="120" customHeight="1" x14ac:dyDescent="0.25">
      <c r="A67" s="1">
        <v>54</v>
      </c>
      <c r="B67" s="1" t="s">
        <v>318</v>
      </c>
      <c r="C67" s="10">
        <v>41244</v>
      </c>
      <c r="D67" s="1"/>
      <c r="E67" s="1"/>
      <c r="F67" s="1" t="s">
        <v>51</v>
      </c>
      <c r="G67" s="8" t="s">
        <v>96</v>
      </c>
      <c r="H67" s="7">
        <v>10340</v>
      </c>
      <c r="I67" s="7">
        <v>10340</v>
      </c>
      <c r="J67" s="7">
        <v>0</v>
      </c>
    </row>
    <row r="68" spans="1:10" ht="87.75" customHeight="1" x14ac:dyDescent="0.25">
      <c r="A68" s="1">
        <v>55</v>
      </c>
      <c r="B68" s="1" t="s">
        <v>319</v>
      </c>
      <c r="C68" s="10">
        <v>41234</v>
      </c>
      <c r="D68" s="1"/>
      <c r="E68" s="1"/>
      <c r="F68" s="12" t="s">
        <v>52</v>
      </c>
      <c r="G68" s="8" t="s">
        <v>181</v>
      </c>
      <c r="H68" s="7">
        <v>29200</v>
      </c>
      <c r="I68" s="7">
        <v>29200</v>
      </c>
      <c r="J68" s="7">
        <v>0</v>
      </c>
    </row>
    <row r="69" spans="1:10" ht="98.25" customHeight="1" x14ac:dyDescent="0.25">
      <c r="A69" s="1">
        <v>56</v>
      </c>
      <c r="B69" s="1" t="s">
        <v>320</v>
      </c>
      <c r="C69" s="10">
        <v>39022</v>
      </c>
      <c r="D69" s="1"/>
      <c r="E69" s="1"/>
      <c r="F69" s="12" t="s">
        <v>53</v>
      </c>
      <c r="G69" s="8" t="s">
        <v>181</v>
      </c>
      <c r="H69" s="7">
        <v>8600</v>
      </c>
      <c r="I69" s="7">
        <v>8600</v>
      </c>
      <c r="J69" s="7">
        <v>0</v>
      </c>
    </row>
    <row r="70" spans="1:10" ht="96" customHeight="1" x14ac:dyDescent="0.25">
      <c r="A70" s="1">
        <v>57</v>
      </c>
      <c r="B70" s="1" t="s">
        <v>321</v>
      </c>
      <c r="C70" s="10">
        <v>38504</v>
      </c>
      <c r="D70" s="1"/>
      <c r="E70" s="1"/>
      <c r="F70" s="12" t="s">
        <v>54</v>
      </c>
      <c r="G70" s="8" t="s">
        <v>181</v>
      </c>
      <c r="H70" s="7">
        <v>1900</v>
      </c>
      <c r="I70" s="7">
        <v>1900</v>
      </c>
      <c r="J70" s="7">
        <v>0</v>
      </c>
    </row>
    <row r="71" spans="1:10" ht="120.75" customHeight="1" x14ac:dyDescent="0.25">
      <c r="A71" s="1">
        <v>58</v>
      </c>
      <c r="B71" s="1" t="s">
        <v>322</v>
      </c>
      <c r="C71" s="10">
        <v>39387</v>
      </c>
      <c r="D71" s="1"/>
      <c r="E71" s="1"/>
      <c r="F71" s="12" t="s">
        <v>55</v>
      </c>
      <c r="G71" s="8" t="s">
        <v>236</v>
      </c>
      <c r="H71" s="7">
        <v>2790</v>
      </c>
      <c r="I71" s="7">
        <v>2790</v>
      </c>
      <c r="J71" s="7">
        <v>0</v>
      </c>
    </row>
    <row r="72" spans="1:10" ht="121.5" customHeight="1" x14ac:dyDescent="0.25">
      <c r="A72" s="1">
        <v>59</v>
      </c>
      <c r="B72" s="1" t="s">
        <v>323</v>
      </c>
      <c r="C72" s="10">
        <v>39600</v>
      </c>
      <c r="D72" s="1"/>
      <c r="E72" s="1"/>
      <c r="F72" s="12" t="s">
        <v>54</v>
      </c>
      <c r="G72" s="8" t="s">
        <v>236</v>
      </c>
      <c r="H72" s="7">
        <v>1499</v>
      </c>
      <c r="I72" s="7">
        <v>1499</v>
      </c>
      <c r="J72" s="7">
        <v>0</v>
      </c>
    </row>
    <row r="73" spans="1:10" ht="93" customHeight="1" x14ac:dyDescent="0.25">
      <c r="A73" s="1">
        <v>60</v>
      </c>
      <c r="B73" s="1" t="s">
        <v>324</v>
      </c>
      <c r="C73" s="10">
        <v>39600</v>
      </c>
      <c r="D73" s="1"/>
      <c r="E73" s="1"/>
      <c r="F73" s="1" t="s">
        <v>42</v>
      </c>
      <c r="G73" s="8" t="s">
        <v>181</v>
      </c>
      <c r="H73" s="7">
        <v>3700</v>
      </c>
      <c r="I73" s="7">
        <v>3700</v>
      </c>
      <c r="J73" s="7">
        <v>0</v>
      </c>
    </row>
    <row r="74" spans="1:10" ht="98.25" customHeight="1" x14ac:dyDescent="0.25">
      <c r="A74" s="1">
        <v>61</v>
      </c>
      <c r="B74" s="1" t="s">
        <v>325</v>
      </c>
      <c r="C74" s="10">
        <v>39600</v>
      </c>
      <c r="D74" s="1"/>
      <c r="E74" s="1"/>
      <c r="F74" s="1" t="s">
        <v>42</v>
      </c>
      <c r="G74" s="8" t="s">
        <v>181</v>
      </c>
      <c r="H74" s="7">
        <v>4850</v>
      </c>
      <c r="I74" s="7">
        <v>4850</v>
      </c>
      <c r="J74" s="7">
        <v>0</v>
      </c>
    </row>
    <row r="75" spans="1:10" ht="96.75" customHeight="1" x14ac:dyDescent="0.25">
      <c r="A75" s="1">
        <v>62</v>
      </c>
      <c r="B75" s="1" t="s">
        <v>326</v>
      </c>
      <c r="C75" s="10">
        <v>40148</v>
      </c>
      <c r="D75" s="1"/>
      <c r="E75" s="1"/>
      <c r="F75" s="1" t="s">
        <v>53</v>
      </c>
      <c r="G75" s="8" t="s">
        <v>181</v>
      </c>
      <c r="H75" s="7">
        <v>15900</v>
      </c>
      <c r="I75" s="7">
        <v>15900</v>
      </c>
      <c r="J75" s="7">
        <v>0</v>
      </c>
    </row>
    <row r="76" spans="1:10" ht="92.25" customHeight="1" x14ac:dyDescent="0.25">
      <c r="A76" s="1">
        <v>63</v>
      </c>
      <c r="B76" s="1" t="s">
        <v>327</v>
      </c>
      <c r="C76" s="10">
        <v>39278</v>
      </c>
      <c r="D76" s="1"/>
      <c r="E76" s="1"/>
      <c r="F76" s="12" t="s">
        <v>56</v>
      </c>
      <c r="G76" s="8" t="s">
        <v>181</v>
      </c>
      <c r="H76" s="7">
        <v>12800</v>
      </c>
      <c r="I76" s="7">
        <v>12800</v>
      </c>
      <c r="J76" s="7">
        <v>0</v>
      </c>
    </row>
    <row r="77" spans="1:10" ht="94.5" customHeight="1" x14ac:dyDescent="0.25">
      <c r="A77" s="1">
        <v>64</v>
      </c>
      <c r="B77" s="1" t="s">
        <v>285</v>
      </c>
      <c r="C77" s="10">
        <v>41019</v>
      </c>
      <c r="D77" s="1"/>
      <c r="E77" s="1"/>
      <c r="F77" s="1" t="s">
        <v>59</v>
      </c>
      <c r="G77" s="8" t="s">
        <v>103</v>
      </c>
      <c r="H77" s="7">
        <v>38380</v>
      </c>
      <c r="I77" s="7">
        <v>38380</v>
      </c>
      <c r="J77" s="7">
        <v>0</v>
      </c>
    </row>
    <row r="78" spans="1:10" ht="90.75" customHeight="1" x14ac:dyDescent="0.25">
      <c r="A78" s="1">
        <v>65</v>
      </c>
      <c r="B78" s="1" t="s">
        <v>288</v>
      </c>
      <c r="C78" s="10">
        <v>41173</v>
      </c>
      <c r="D78" s="1"/>
      <c r="E78" s="1"/>
      <c r="F78" s="12" t="s">
        <v>60</v>
      </c>
      <c r="G78" s="8" t="s">
        <v>181</v>
      </c>
      <c r="H78" s="7">
        <v>65000</v>
      </c>
      <c r="I78" s="7">
        <v>65000</v>
      </c>
      <c r="J78" s="7">
        <v>0</v>
      </c>
    </row>
    <row r="79" spans="1:10" ht="96.75" customHeight="1" x14ac:dyDescent="0.25">
      <c r="A79" s="1">
        <v>66</v>
      </c>
      <c r="B79" s="1" t="s">
        <v>289</v>
      </c>
      <c r="C79" s="10">
        <v>39249</v>
      </c>
      <c r="D79" s="1"/>
      <c r="E79" s="1"/>
      <c r="F79" s="12" t="s">
        <v>60</v>
      </c>
      <c r="G79" s="8" t="s">
        <v>181</v>
      </c>
      <c r="H79" s="7">
        <v>9700</v>
      </c>
      <c r="I79" s="7">
        <v>9700</v>
      </c>
      <c r="J79" s="7">
        <v>0</v>
      </c>
    </row>
    <row r="80" spans="1:10" x14ac:dyDescent="0.25">
      <c r="A80" s="1">
        <v>67</v>
      </c>
      <c r="B80" s="1"/>
      <c r="C80" s="10"/>
      <c r="D80" s="1"/>
      <c r="E80" s="1"/>
      <c r="F80" s="1" t="s">
        <v>57</v>
      </c>
      <c r="G80" s="1"/>
      <c r="H80" s="7">
        <v>371412.95</v>
      </c>
      <c r="I80" s="7">
        <v>371412.95</v>
      </c>
      <c r="J80" s="7">
        <v>0</v>
      </c>
    </row>
    <row r="81" spans="1:10" x14ac:dyDescent="0.25">
      <c r="A81" s="3">
        <v>68</v>
      </c>
      <c r="B81" s="3"/>
      <c r="C81" s="9"/>
      <c r="D81" s="3"/>
      <c r="E81" s="3"/>
      <c r="F81" s="3" t="s">
        <v>58</v>
      </c>
      <c r="G81" s="3"/>
      <c r="H81" s="5">
        <v>117435.64</v>
      </c>
      <c r="I81" s="5">
        <v>117435.64</v>
      </c>
      <c r="J81" s="5">
        <v>0</v>
      </c>
    </row>
    <row r="82" spans="1:10" x14ac:dyDescent="0.25">
      <c r="A82" s="51" t="s">
        <v>251</v>
      </c>
      <c r="B82" s="52"/>
      <c r="C82" s="52"/>
      <c r="D82" s="52"/>
      <c r="E82" s="52"/>
      <c r="F82" s="52"/>
      <c r="G82" s="53"/>
      <c r="H82" s="5">
        <f>SUM(H14:H81)</f>
        <v>4291689.59</v>
      </c>
      <c r="I82" s="5">
        <f>SUM(I14:I81)</f>
        <v>4170123.5900000003</v>
      </c>
      <c r="J82" s="5">
        <f>SUM(J14:J81)</f>
        <v>121566</v>
      </c>
    </row>
  </sheetData>
  <mergeCells count="8">
    <mergeCell ref="I7:I12"/>
    <mergeCell ref="J7:J12"/>
    <mergeCell ref="D8:D12"/>
    <mergeCell ref="A82:G82"/>
    <mergeCell ref="A7:A12"/>
    <mergeCell ref="C7:C12"/>
    <mergeCell ref="G7:G12"/>
    <mergeCell ref="H7:H12"/>
  </mergeCells>
  <pageMargins left="0.7" right="0.7" top="0.75" bottom="0.75" header="0.3" footer="0.3"/>
  <pageSetup paperSize="9" scale="11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перечень</vt:lpstr>
      <vt:lpstr>казна</vt:lpstr>
      <vt:lpstr>оп упр</vt:lpstr>
      <vt:lpstr>казна!Область_печати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2023-05-26T09:24:21Z</dcterms:modified>
</cp:coreProperties>
</file>